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Инфа с ноута сох 12.11.25\Финал Калуга 2026\ККД ТМ финал Калуга 2026\"/>
    </mc:Choice>
  </mc:AlternateContent>
  <xr:revisionPtr revIDLastSave="0" documentId="13_ncr:1_{A87DA44C-FC8E-48BD-8C8F-58A60037A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8" i="1" l="1"/>
  <c r="R16" i="1"/>
  <c r="R13" i="1"/>
  <c r="P15" i="1"/>
  <c r="I114" i="1"/>
  <c r="N14" i="1"/>
  <c r="R17" i="1"/>
  <c r="R15" i="1"/>
  <c r="R14" i="1"/>
  <c r="R12" i="1"/>
  <c r="R11" i="1"/>
  <c r="Q11" i="1"/>
  <c r="Q18" i="1"/>
  <c r="Q17" i="1"/>
  <c r="Q16" i="1"/>
  <c r="Q15" i="1"/>
  <c r="Q14" i="1"/>
  <c r="Q13" i="1"/>
  <c r="Q12" i="1"/>
  <c r="P18" i="1"/>
  <c r="P17" i="1"/>
  <c r="P16" i="1"/>
  <c r="P14" i="1"/>
  <c r="P13" i="1"/>
  <c r="P12" i="1"/>
  <c r="P11" i="1"/>
  <c r="O18" i="1"/>
  <c r="O17" i="1"/>
  <c r="O16" i="1"/>
  <c r="O15" i="1"/>
  <c r="O14" i="1"/>
  <c r="O13" i="1"/>
  <c r="O12" i="1"/>
  <c r="O11" i="1"/>
  <c r="N18" i="1"/>
  <c r="N17" i="1"/>
  <c r="N16" i="1"/>
  <c r="N15" i="1"/>
  <c r="N13" i="1"/>
  <c r="N12" i="1"/>
  <c r="N11" i="1"/>
  <c r="Q19" i="1" l="1"/>
  <c r="P19" i="1"/>
  <c r="O19" i="1"/>
  <c r="S11" i="1"/>
  <c r="S14" i="1"/>
  <c r="S12" i="1"/>
  <c r="S17" i="1"/>
  <c r="S16" i="1"/>
  <c r="S18" i="1"/>
  <c r="R19" i="1"/>
  <c r="S13" i="1"/>
  <c r="S15" i="1"/>
  <c r="N19" i="1"/>
  <c r="S19" i="1" l="1"/>
  <c r="M19" i="1" l="1"/>
  <c r="I7" i="1" l="1"/>
  <c r="I70" i="1" l="1"/>
  <c r="I283" i="1" l="1"/>
  <c r="I236" i="1" l="1"/>
  <c r="I328" i="1" l="1"/>
</calcChain>
</file>

<file path=xl/sharedStrings.xml><?xml version="1.0" encoding="utf-8"?>
<sst xmlns="http://schemas.openxmlformats.org/spreadsheetml/2006/main" count="958" uniqueCount="411">
  <si>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</si>
  <si>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</si>
  <si>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</si>
  <si>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</si>
  <si>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</si>
  <si>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</si>
  <si>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</si>
  <si>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</si>
  <si>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</si>
  <si>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</si>
  <si>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</si>
  <si>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</si>
  <si>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</si>
  <si>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</si>
  <si>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</si>
  <si>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</si>
  <si>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</si>
  <si>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Технологии моды</t>
  </si>
  <si>
    <t>Технический рисунок</t>
  </si>
  <si>
    <t>Презентация рисунка</t>
  </si>
  <si>
    <t>Презентация страницы аккуратная и опрятная</t>
  </si>
  <si>
    <t>Конструкторско-технологическое решение</t>
  </si>
  <si>
    <t/>
  </si>
  <si>
    <t>эскиз не пропорционален</t>
  </si>
  <si>
    <t>удовлетворительная передача пропорций, конструктивных и модельных линий</t>
  </si>
  <si>
    <t>Дизайн</t>
  </si>
  <si>
    <t>Технический рисунок имеет чёткое графическое изображение</t>
  </si>
  <si>
    <t>Технический рисунок демонстрирует наличие всех деталей и строчек, эскиз понятен и  читаем</t>
  </si>
  <si>
    <t xml:space="preserve">Конструирование, моделирование и изготовление комплекта лекал </t>
  </si>
  <si>
    <t>Презентация и маркировка лекал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</si>
  <si>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</si>
  <si>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</si>
  <si>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</si>
  <si>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</si>
  <si>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</si>
  <si>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</si>
  <si>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</si>
  <si>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</si>
  <si>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Оформление и сопряжение лекал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</si>
  <si>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</si>
  <si>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</si>
  <si>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</si>
  <si>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</si>
  <si>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</si>
  <si>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</si>
  <si>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</si>
  <si>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</si>
  <si>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</si>
  <si>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</si>
  <si>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</si>
  <si>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</si>
  <si>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</si>
  <si>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</si>
  <si>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</si>
  <si>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</si>
  <si>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На ткани обозначено начало раскладки, конец и нить основы</t>
  </si>
  <si>
    <t xml:space="preserve">Рамка обмеловки чётко очерчена (начало раскладки, окончание, основная линия вдоль кромки, параллельно кромке, на одинаковом расстоянии от сгиба) </t>
  </si>
  <si>
    <t>Раскладка лекал выполнена в соответствии с ТУ</t>
  </si>
  <si>
    <t>Межлекальное расположение (лекала не заходят друг на друга, есть зазор на ширину лезвия ножниц и т.д.)</t>
  </si>
  <si>
    <t>Все лекала по количеству деталей представлены в раскладке</t>
  </si>
  <si>
    <t>Долевая нить на всех деталях кроя соответствует намеченной линии на лекалах и соблюдено направление</t>
  </si>
  <si>
    <t>Рациональное использование ткани</t>
  </si>
  <si>
    <t>Раскладка лекал нерациональная. Детали расположены неудачно, слишком много межлекальных выпадов</t>
  </si>
  <si>
    <t>Раскладка лекал отчасти рациональная. Возможно и лучшее расположение</t>
  </si>
  <si>
    <t>Раскладка лекал рациональная. Детали расположены хорошо, есть лишь небольшие участки, которые можно было бы улучшить</t>
  </si>
  <si>
    <t>Раскладка максимально рациональна, детали расположены отлично</t>
  </si>
  <si>
    <t>Раскладка лекал</t>
  </si>
  <si>
    <t>Соответствие изделия заданным параметрам</t>
  </si>
  <si>
    <t>частичное соответствие</t>
  </si>
  <si>
    <t>Презентация изделия на манекене</t>
  </si>
  <si>
    <t>Изделие без повреждений и дефектов. Нет масляных пятен, затяжек, надрезов, узелков, комочков, висящих (необрезанных) ниток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</si>
  <si>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</si>
  <si>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</si>
  <si>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</si>
  <si>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</si>
  <si>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Работа с тканью, материалом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</si>
  <si>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</si>
  <si>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</si>
  <si>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</si>
  <si>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</si>
  <si>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</si>
  <si>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эталонное исполнение</t>
  </si>
  <si>
    <t>хорошее понимание свойств ткани, направление долевой нити учтено и обосновано на всех деталях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</si>
  <si>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</si>
  <si>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</si>
  <si>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Обработка низа изделия. Припуск закреплен, машинная строчка равноудалена от края / при ручном способе нет проколов с лицевой стороны, не стянута</t>
  </si>
  <si>
    <t>ТБ при работе с инструментами соблюдена</t>
  </si>
  <si>
    <t xml:space="preserve"> </t>
  </si>
  <si>
    <t>ТБ при работе на оборудовании соблюдена</t>
  </si>
  <si>
    <t xml:space="preserve">Раскрой и пошив швейных изделий </t>
  </si>
  <si>
    <t>Г</t>
  </si>
  <si>
    <t>Макетирование</t>
  </si>
  <si>
    <t>Презентация макета</t>
  </si>
  <si>
    <t>Изделие функционально</t>
  </si>
  <si>
    <t>на макете изображены способы застегивания</t>
  </si>
  <si>
    <t>Присутствует необходимое количество элементов и деталей в соответствии с фотографией модели</t>
  </si>
  <si>
    <t>Правильное расположение балансовых линий в макете (боковые, плечевые, центральные и т.д.)</t>
  </si>
  <si>
    <t>Техническое исполнение</t>
  </si>
  <si>
    <t>Внутренние срезы  деталей закрыты</t>
  </si>
  <si>
    <t>Горловина зарыта, пройма и низ открыты</t>
  </si>
  <si>
    <t>Стыковочные швы макета совпадают</t>
  </si>
  <si>
    <t>погрешность до  2 мм</t>
  </si>
  <si>
    <t>Долевая нить намечена на всех деталях</t>
  </si>
  <si>
    <t>Булавки расположены в соответствии с ТБ</t>
  </si>
  <si>
    <t>ТБ соблюдена</t>
  </si>
  <si>
    <t>иглы во рту и т.д.</t>
  </si>
  <si>
    <t>Соответствие конфигурации плечевого пояса (линии плеча, воротник, горловина)  представленной фотографии</t>
  </si>
  <si>
    <t>конфигурация плечевого пояса не соответствует представленной фотографии</t>
  </si>
  <si>
    <t>хорошая передача конфигурации плечевого пояса</t>
  </si>
  <si>
    <t>отличная работа, полное соответствие с фотографией</t>
  </si>
  <si>
    <t>Техническое исполнение. Макет имеет законченный вид</t>
  </si>
  <si>
    <t>линии грубые, не аккуратные, обработка краев неудовлетворительная, макет не закончен</t>
  </si>
  <si>
    <t>линии швов, обработка краев удовлетворительная</t>
  </si>
  <si>
    <t>линии швов  выполнены аккуратно и образуют плавные, гладкие линии, обработка краев хорошая</t>
  </si>
  <si>
    <t>техническое исполнение макета отвечает самым высоким требованиям по всем критериям</t>
  </si>
  <si>
    <t>Эксплуатационные свойства макета</t>
  </si>
  <si>
    <t>Обоснованность  конструктивных и декоративных линий на спинке</t>
  </si>
  <si>
    <t>использование не обосновано</t>
  </si>
  <si>
    <t>использование не обосновано частично</t>
  </si>
  <si>
    <t>использование  обосновано в большинстве случаях</t>
  </si>
  <si>
    <t>использование полностью  обосновано</t>
  </si>
  <si>
    <t>Пропорции, объем и силуэтная форма макета изделия без внутреннего наполнения. Соответствие с фотографией.</t>
  </si>
  <si>
    <t>пропорции макета не гармоничны, силуэтные линии не соответствуют представленной фотографии</t>
  </si>
  <si>
    <t>пропорции макета не достаточно гармоничны, соответствие по большинству позиций</t>
  </si>
  <si>
    <t>пропорции макета в большинстве элементов гармоничны, есть одно несоответствие с оригиналом</t>
  </si>
  <si>
    <t xml:space="preserve">пропорции макета полностью гармоничны, полное соответствие с оригиналом </t>
  </si>
  <si>
    <t>Масштаб, форма деталей переда. Соответствие с фотографией.</t>
  </si>
  <si>
    <t>масштаб и форма деталей макета не соответствует фотографии</t>
  </si>
  <si>
    <t>масштаб и форма деталей макета приемлемы и  частично соответствуют фотографии</t>
  </si>
  <si>
    <t>масштаб и форма деталей макета хорошо соответствуют фотографии</t>
  </si>
  <si>
    <t>детали макета отлично передают  масштаб и форму деталей на фотографии</t>
  </si>
  <si>
    <t>Дизайн спинки творческий и гармонирует с передом, образуя единое стилевое решение</t>
  </si>
  <si>
    <t>дизайн спинки не продуман, не соответствует переду</t>
  </si>
  <si>
    <t>дизайн спинки простой, силуэтные линии спинки частично сочетаются с передом</t>
  </si>
  <si>
    <t>дизайн спинки довольно творческий, поддерживает дизайн переда</t>
  </si>
  <si>
    <t>дизайн спинки очень творческий и отлично гармонирует с дизайном переда</t>
  </si>
  <si>
    <t>хорошее  понимание пропорции, формообразования</t>
  </si>
  <si>
    <t>отличное понимание пропорции, формообразования</t>
  </si>
  <si>
    <t>Д</t>
  </si>
  <si>
    <t>Эскизы демонстрируют понимание свойств ткани</t>
  </si>
  <si>
    <t>дизайн не соответствует типу ткани, ткань не поведет себя так, как это показано на эскизах</t>
  </si>
  <si>
    <t>дизайн частично соответствует типу ткани</t>
  </si>
  <si>
    <t>дизайн соответствует типу ткани, ткань ляжет так, как это показано на эскизах</t>
  </si>
  <si>
    <t>дизайн демонстрирует отличное понимание свойств ткани, ткань поведет себя именно так, как это показано во всех эскизах</t>
  </si>
  <si>
    <t xml:space="preserve">конструктивные линии переда и спинки  согласованы </t>
  </si>
  <si>
    <t>конструктивные линии переда и спинки   согласованы хорошо</t>
  </si>
  <si>
    <t xml:space="preserve">конструктивные линии переда и спинки   согласованы отлично </t>
  </si>
  <si>
    <t>да или нет</t>
  </si>
  <si>
    <t>Художественное оформление и отделка изделия</t>
  </si>
  <si>
    <t>Организация рабочего места и ТБ</t>
  </si>
  <si>
    <t>Нет дефектов, затяжек, стянутости и очевидных стежков с лицевой стороны</t>
  </si>
  <si>
    <t>слабый уровень исполнения</t>
  </si>
  <si>
    <t>да или нет,-0.25 ошибка</t>
  </si>
  <si>
    <t>хорошее впечатление, есть небольшие недочеты</t>
  </si>
  <si>
    <t>удовлетворительное место расположение, хочется доработать</t>
  </si>
  <si>
    <t>хорошая работа, но не выдержан один из принципов композиции (масштаб, пропорции, цвет)</t>
  </si>
  <si>
    <t>концепция и исполнение не сложные, отведенное время использовано не эффективно</t>
  </si>
  <si>
    <t>концепция и исполнение достаточно сложные, но в отведенное время можно было бы сделать сложнее</t>
  </si>
  <si>
    <t>концепция и исполнение сложные, отведенное время использовано эффективно</t>
  </si>
  <si>
    <t>концепция и исполнение очень сложные, отведенное время использовано с наибольшей эффективностью</t>
  </si>
  <si>
    <t>Итого</t>
  </si>
  <si>
    <t>Величина припусков на швы обоснована и соответствует принятым в индустрии стандартам с учетом свойств материала</t>
  </si>
  <si>
    <t>Технологические символы нанесены с учетом ТУ в конструировании одежды</t>
  </si>
  <si>
    <t>Технология изготовления</t>
  </si>
  <si>
    <t>эксплуатационные свойства макета не учтены, нет прибавки на свободу движения, слишком узкая нижняя часть и нет ни каких конструктивных решений для свободы движения…..)</t>
  </si>
  <si>
    <t>эксплуатационные свойства макета учтены не в полном объеме (верхняя часть или нижняя часть платья)</t>
  </si>
  <si>
    <t>эксплуатационные свойства макета учтены в полном объеме</t>
  </si>
  <si>
    <t>отличная работа, эталон для подражания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</si>
  <si>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</si>
  <si>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</si>
  <si>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</si>
  <si>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</si>
  <si>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</si>
  <si>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</si>
  <si>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</si>
  <si>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</si>
  <si>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да или нет ошибка 0,10</t>
  </si>
  <si>
    <t>да или нет, ошибка -0,25</t>
  </si>
  <si>
    <t>Да или Нет,- 0,25 за ошибку</t>
  </si>
  <si>
    <t>Да или нет</t>
  </si>
  <si>
    <t>Да или нет- 0.05 за ошибку</t>
  </si>
  <si>
    <t>Да или Нет -0,25 за ошибку</t>
  </si>
  <si>
    <t>Да или нет- 0.25 за ошибку</t>
  </si>
  <si>
    <t>Да или Нет,  -0.25 за ошибку</t>
  </si>
  <si>
    <t>Да или Нет</t>
  </si>
  <si>
    <t>Да или Нет,-0.25 за ошибку</t>
  </si>
  <si>
    <t xml:space="preserve">Лекала выполнены аккуратно. Детали не грязные, не рваные, не измятые  </t>
  </si>
  <si>
    <t xml:space="preserve">Выполнено сопряжение деталей моделирования </t>
  </si>
  <si>
    <t>Лекала расположены на ткани в соответствии с инструкциями представленными на лекалах</t>
  </si>
  <si>
    <t>ВТО выполнена некачественно</t>
  </si>
  <si>
    <t>погрешность до  2 мм; 3 произвольных швов, без подкладки и обтачек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</si>
  <si>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утюжильном столе/доске</t>
  </si>
  <si>
    <t>Общее впечатление от декора</t>
  </si>
  <si>
    <t>один из элементов выполнен с ошибкой</t>
  </si>
  <si>
    <t>превосходное впечатление от декора</t>
  </si>
  <si>
    <t>Принципы композиции. Расположение декора</t>
  </si>
  <si>
    <t>принципы композиции полностью нарушены</t>
  </si>
  <si>
    <t>превосходное понимание принципов композиции</t>
  </si>
  <si>
    <t>Уровень сложности</t>
  </si>
  <si>
    <t>Функциональность и эргономичность</t>
  </si>
  <si>
    <t>декор нарушает функциональность и эргономичность. Например: есть риск зацепления или изделие не может выполнять свою функцию.</t>
  </si>
  <si>
    <t>все элементы надежно закреплены</t>
  </si>
  <si>
    <t>Дизайн декора - масштаб и пропорции</t>
  </si>
  <si>
    <t>Дизайн декора: количество элементов/ пропорции / размер / положение плохо выдержаны  (например, хотелось бы больше, меньше, крупнее, изящнее, сместить в сторону и т.д.)</t>
  </si>
  <si>
    <t>Наличие рассечек</t>
  </si>
  <si>
    <t>Длина изделия соответствует заданию</t>
  </si>
  <si>
    <t>Маркировка лекал - Название чемпионата</t>
  </si>
  <si>
    <t>соответствуют контрольным знакам</t>
  </si>
  <si>
    <t>крой без усложняющих элементов (сложность усложняющих (УЭ) элементов оцениваем по прейскуранту Б01. ПРИЛОЖЕНИЕ 1)</t>
  </si>
  <si>
    <t>минимальное количество усложняющих элементов (2 УЭ)</t>
  </si>
  <si>
    <t>сложный крой (УЭ - 4)</t>
  </si>
  <si>
    <t>очень сложный крой, более 4 УЭ</t>
  </si>
  <si>
    <t>Удобство и функциональность в эксплуатации</t>
  </si>
  <si>
    <t>Оптимальное и обоснованное использование материалов из тайной коробки</t>
  </si>
  <si>
    <t>предметы из тайной коробки использованы не должным образом. Использование материалов  не обосновано</t>
  </si>
  <si>
    <t>предметы из тайной коробки использованы должным образом. Использование материалов оптимально и  обосновано, но требует доработки</t>
  </si>
  <si>
    <t>предметы из тайной коробки использованы в оптимальном количестве. Использование материалов  обосновано</t>
  </si>
  <si>
    <t>предметы из тайной коробки использованы с учетом гармоничных сочетаний. Использование полностью обоснованно и оптимально</t>
  </si>
  <si>
    <t>дизайн украшений не подходит или не соответствует платью, неудовлетворительное использование элементов или принципов дизайна</t>
  </si>
  <si>
    <t>дизайн украшений в некоторой степени подходит/соответствует платью. Хорошее использование нескольких элементов или принципов дизайна</t>
  </si>
  <si>
    <t>дизайн украшений подходит или соответствует платью, достаточно хорошее использование элементов или принципов дизайна</t>
  </si>
  <si>
    <t>дизайн украшений в высшей степени подходит/соответствует платью, отличное использование элементов или принципов дизайна</t>
  </si>
  <si>
    <t>Принципы дизайна. Колористическое решение</t>
  </si>
  <si>
    <t>единое колористическое решение отсутствует</t>
  </si>
  <si>
    <t>удовлетворительное колористическое решение</t>
  </si>
  <si>
    <t>хорошее использование принципов дизайна в колористике</t>
  </si>
  <si>
    <t>отличное колористическое решение</t>
  </si>
  <si>
    <t>Эскизы отражают правильное количество моделей, в соответствии с заданием</t>
  </si>
  <si>
    <t>Эскизы представляют вид спереди и вид сзади</t>
  </si>
  <si>
    <t>Рисунок выполнен чернилами, без видимых следов карандаша, черно-белая графика</t>
  </si>
  <si>
    <t>Эскизы отражают правильное количество графических пояснений, в соответствии с заданием</t>
  </si>
  <si>
    <t xml:space="preserve">Графические пояснения ("лупа") целесообразна и точно демонстрирует детали и модельные линии </t>
  </si>
  <si>
    <t>Эскиз пропорционален</t>
  </si>
  <si>
    <t>Формообразование поддерживается конструктивными и модельными линиями</t>
  </si>
  <si>
    <t>формообразование не поддерживается конструктивными и модельными линиями</t>
  </si>
  <si>
    <t>удовлетворительное формообразование</t>
  </si>
  <si>
    <t>хорошее  понимание  формообразования</t>
  </si>
  <si>
    <t>отличное формообразования</t>
  </si>
  <si>
    <t>Выдержана симметричность деталей в предметах одежды</t>
  </si>
  <si>
    <t>отсутствие симметрии в симметричных предметах одежды</t>
  </si>
  <si>
    <t>симметрия частично выдержана</t>
  </si>
  <si>
    <t>хорошая передача симметричных деталей одежды</t>
  </si>
  <si>
    <t>отличная работа, все детали одежды симметричны</t>
  </si>
  <si>
    <t>Эскизы демонстрируют удобство и функциональность одежды</t>
  </si>
  <si>
    <t>функциональность хорошо  учтена, изделие легко снять и надеть; одежда удобная в носке (профессиональная работа)</t>
  </si>
  <si>
    <t xml:space="preserve">функциональность  учтена полностью; учтены все свойства ткани в силуэте и конструкции для создания удобной одежды (профессиональная работа) </t>
  </si>
  <si>
    <t xml:space="preserve">Дизайн стилевого решения с использованием креативных идей  </t>
  </si>
  <si>
    <t xml:space="preserve">дизайн не современный, требует доработки </t>
  </si>
  <si>
    <t xml:space="preserve">современный, интересный дизайн  </t>
  </si>
  <si>
    <t xml:space="preserve">очень креативный дизайн, интересная идея </t>
  </si>
  <si>
    <t xml:space="preserve">Стилистическая согласованность переда и спинки </t>
  </si>
  <si>
    <t>конструктивные и модельные линии определяющие силуэт на переде и спинке не согласованы</t>
  </si>
  <si>
    <t xml:space="preserve">Полный комплект лекал (завершенное моделирование, из основного материала в соответствии с жеребьевкой и спецификацией)  </t>
  </si>
  <si>
    <t>без спецификации не оценивается</t>
  </si>
  <si>
    <t>долевая нить  присутствует на всех лекалах, указана чернилами, показывает направление, полная длина со стрелками, соответствует заданию</t>
  </si>
  <si>
    <t>Припуски на лекалах. Припуск ясен и читаем, линии четкие, не двойные линии</t>
  </si>
  <si>
    <t>Да или Нет,  -0.30 за ошибку</t>
  </si>
  <si>
    <t>с учетом спецификации</t>
  </si>
  <si>
    <t>знак сутюживания, оттягивания, оформление нити основы (но), сгиб, оформление складок направление, середина, внешний/внутренний сгиб складки)</t>
  </si>
  <si>
    <t>Баланс рукава</t>
  </si>
  <si>
    <t>Обработка низа изделия. Ширина подгибки  одинаковая по всей длине</t>
  </si>
  <si>
    <t>пропуски, петляющая стянутая строчка</t>
  </si>
  <si>
    <t>Втачивание рукава</t>
  </si>
  <si>
    <t>швы  ровные и равноудаленные с обеих сторон, на протяжении всей длины, не морщат</t>
  </si>
  <si>
    <t>Функциональность молнии. Молния скользит мягко и легко вверх и вниз</t>
  </si>
  <si>
    <t>Обработка застежки на тесьму молния</t>
  </si>
  <si>
    <t>баланс рукава соответствует ТУ</t>
  </si>
  <si>
    <t>да или нет,-0.25 за ошибку</t>
  </si>
  <si>
    <t>баланс частично выдержан, требует доработки</t>
  </si>
  <si>
    <t>отличное соответствие лекал представленной фотографии</t>
  </si>
  <si>
    <t>Да или Нет,- 0,15 за ошибку</t>
  </si>
  <si>
    <t>Да или нет- 0.10 за ошибку</t>
  </si>
  <si>
    <t>Обработка низа рукава. Ширина подгибки  одинаковая по всей длине</t>
  </si>
  <si>
    <t>Стыковочные швы подгибки низа рукава совпадают</t>
  </si>
  <si>
    <t>оценка на манекене</t>
  </si>
  <si>
    <t>манжет, декоративных элементов ….</t>
  </si>
  <si>
    <t>Ткань сложена верно (для симметрии), кромки совмещены, долевая нить проходит строго по сгибу, нет перекосов</t>
  </si>
  <si>
    <t>Изделие соответствует заданию. Жеребьевка 1</t>
  </si>
  <si>
    <t>Изделие соответствует заданию. Жеребьевка 2</t>
  </si>
  <si>
    <t>Изделие соответствует заданию. Жеребьевка 3</t>
  </si>
  <si>
    <t>Детали вырезаны аккуратно, край ровный</t>
  </si>
  <si>
    <t>плавный переход по 5 произвольным швам, включая мягкие изгибы через соединяющиеся швы и совпадающие швы, где это требуется (верхний срез, боковой, пройма, рукав, горловина, низ)</t>
  </si>
  <si>
    <t>плохое понимание свойств ткани, при проектировании не учитывалась долевая нить, лицевая сторона ткани, повреждение материала</t>
  </si>
  <si>
    <t>Качество ВТО</t>
  </si>
  <si>
    <t>Финал Чемпионата по профессиональному мастерству "Профессионалы" в г. Калуга - 2026 г.</t>
  </si>
  <si>
    <t>Охрана труда</t>
  </si>
  <si>
    <t>Бережливое производство</t>
  </si>
  <si>
    <t>Коммуникации и навыки межличностного общения</t>
  </si>
  <si>
    <t xml:space="preserve">Конструирование, </t>
  </si>
  <si>
    <t>Технологии</t>
  </si>
  <si>
    <t>1 этап – 1 изделие (плащ), 2 этап – 2 изделия</t>
  </si>
  <si>
    <t>наличие двух графических пояснений (2 «лупы»)</t>
  </si>
  <si>
    <t>В эскизах отображено 2 вида материалов</t>
  </si>
  <si>
    <t>Соответствие элементам жеребьевки 1</t>
  </si>
  <si>
    <t>Соответствие элементам жеребьевки 2</t>
  </si>
  <si>
    <t>Соответствие элементам жеребьевки 3</t>
  </si>
  <si>
    <t xml:space="preserve">отличная передача, высокое качество </t>
  </si>
  <si>
    <t>идея не раскрыта, не учтены модные тенденции сезона</t>
  </si>
  <si>
    <t>плащ женский</t>
  </si>
  <si>
    <t>рукав</t>
  </si>
  <si>
    <t>воротник</t>
  </si>
  <si>
    <t>карман</t>
  </si>
  <si>
    <t>Наличие застежки на тесьму молния</t>
  </si>
  <si>
    <t>измеряем на манекене по середине спинки. Не менее 100 см и не более 150 см. Погрешность 1 см.</t>
  </si>
  <si>
    <t>Степень сложности женского плаща  (не считая деталей по жеребьёвке)</t>
  </si>
  <si>
    <t>плащ целостен и гармоничен</t>
  </si>
  <si>
    <t>Соответствие лекал техническому рисунку, рациональность и технологичность конструкции</t>
  </si>
  <si>
    <t xml:space="preserve">В лекалах отражена силуэтная форма изделия и соответствует техническому рисунку выполненному в Модуле А 1 этап, поддержана конструктивно-декоративными линиями </t>
  </si>
  <si>
    <t>Пропорции лекал выдержаны в соответствии с техническим рисунком Модуль А 1 этап</t>
  </si>
  <si>
    <t>если асимметрия - раскладка ткани представлена верно в соответствии с лекалами кроя (лицевая сторона,  перекосы, заломы и т.д.)</t>
  </si>
  <si>
    <t>Посадка плаща на манекене. Объем</t>
  </si>
  <si>
    <t>выбранный метод моделирования учитывает прибавки для плаща в соответствии с моделью, не слишком туго или не слишком свободно</t>
  </si>
  <si>
    <t>Общее впечатление о дизайне женского плаща, использование элементов и принципов дизайна. Эстетическая выразительность.</t>
  </si>
  <si>
    <t xml:space="preserve">плащ целостен и гармоничен, вызывает эмоциональный отклик </t>
  </si>
  <si>
    <t>не вызывает эмоционального отклика, нет целостности</t>
  </si>
  <si>
    <t>использование элементов и принципов дизайна требует доработки</t>
  </si>
  <si>
    <t>плохая посадка в целом для плаща, слишком плотное прилегание к манекену или слишком свободное во многих или во всех областях, плащ нельзя надеть</t>
  </si>
  <si>
    <t>выбранный метод моделирования частично учитывает прибавки для плаща</t>
  </si>
  <si>
    <t>плащ не функционален, не удобен в носке</t>
  </si>
  <si>
    <t>плащ частично функционален, есть дискомфорт в эксплуатации (поднять руки, сесть, наклониться и т.д.)</t>
  </si>
  <si>
    <t>плащ функционален и  удобен в эксплуатации</t>
  </si>
  <si>
    <t>плащ демонстрирует превосходные качества по функциональности и эксплуатации</t>
  </si>
  <si>
    <t>воротник соответствует ТУ</t>
  </si>
  <si>
    <t>частично соответствует, требует доработки</t>
  </si>
  <si>
    <t>соответствует ТУ</t>
  </si>
  <si>
    <t>Швы плаща плавные, ровные, не морщат, не топорщатся (средний, боковые и прочие)</t>
  </si>
  <si>
    <t>Качество обработки воротника</t>
  </si>
  <si>
    <t xml:space="preserve">Баланс изделия. </t>
  </si>
  <si>
    <t>модель полностью не соответствует  техническому рисунку (технологический брак)</t>
  </si>
  <si>
    <t>модель частично соответствует представленному  техническому рисунку</t>
  </si>
  <si>
    <t>модель в целом соответствует техническому рисунку (одно не соответствие)</t>
  </si>
  <si>
    <t>модель максимально точно отображает  технический рисунок</t>
  </si>
  <si>
    <t>Качество посадки и презентация плаща на манекене. Модель изделия выполнена в соответствии с техническим рисунком и заявленными характеристиками</t>
  </si>
  <si>
    <t>Выполнение воротника (на манекене)</t>
  </si>
  <si>
    <t>Выполнение кармана (на манекене)</t>
  </si>
  <si>
    <t>Качество втачивания воротника в горловину, равномерность воротника по ширине</t>
  </si>
  <si>
    <t>При складывании совмещена середина воротника и середина спинки, воротник симметричен по ширине</t>
  </si>
  <si>
    <t>Воротник выполнен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</t>
  </si>
  <si>
    <t>Закрепление воротника (верхний с нижним)</t>
  </si>
  <si>
    <t xml:space="preserve">И </t>
  </si>
  <si>
    <t>Наличие вешалки</t>
  </si>
  <si>
    <t>Качество выполнения вешалки</t>
  </si>
  <si>
    <t>Наличие обтачки горловины</t>
  </si>
  <si>
    <t>в соответствие с ТУ</t>
  </si>
  <si>
    <t>линия плавная, ровная; проверка с лицевой стороны на манекене</t>
  </si>
  <si>
    <t>подкладка (не перекручено, линия втачивая плавна, ровная)</t>
  </si>
  <si>
    <t>манжет, декоративные элементы ….</t>
  </si>
  <si>
    <t>Обработка низа рукава. Припуск закреплен, машинная строчка равноудалена от края, не стянута</t>
  </si>
  <si>
    <t>Качество обработки застежки</t>
  </si>
  <si>
    <t>край борта, качество обработки ветрозащитной планки, декоративных элементов</t>
  </si>
  <si>
    <t>Стыковочные швы плаща совпадают</t>
  </si>
  <si>
    <t>погрешность до  2 мм; 3 произвольных шва</t>
  </si>
  <si>
    <t>Качество пришивания пуговиц, кнопок, крючков</t>
  </si>
  <si>
    <t>Место расположения пуговиц, кнопок, крючков совпадает с петлей и так далее</t>
  </si>
  <si>
    <t>присутствует ножка, аккуратность</t>
  </si>
  <si>
    <t>дизайн декора: количество элементов/ пропорции / размер / положение выдержаны не плохо. Но требуется детальная проработка</t>
  </si>
  <si>
    <t>дизайн декора: количество элементов/ пропорции / размер /  выдержаны  хорошо Незначительные изменения помогут его улучшить</t>
  </si>
  <si>
    <t>дизайн декора: количество элементов/ пропорции / размер / - все выдержано отлично  (дополнительная проработка не требуется)</t>
  </si>
  <si>
    <t xml:space="preserve">Технология изготовления </t>
  </si>
  <si>
    <t>Изготовление подкладки</t>
  </si>
  <si>
    <t>Качество выполнения швов на подкладке</t>
  </si>
  <si>
    <t>Параметры подкладки  спинки соответствуют лекалам спинки из основного материала</t>
  </si>
  <si>
    <t>Параметры подкладки  переда соответствуют лекалам переда из основного материала</t>
  </si>
  <si>
    <t>Рукав подкладки модифицирован</t>
  </si>
  <si>
    <t>Подкладка закреплена</t>
  </si>
  <si>
    <t>Наличие напуска по низу рукава</t>
  </si>
  <si>
    <t>ширина шва одинакова на всем протяжении. Оцениваются все швы (боковые, рельефные)</t>
  </si>
  <si>
    <t>по линии проймы, боковым швам</t>
  </si>
  <si>
    <t>левый и правый рукав</t>
  </si>
  <si>
    <t>в подкладке предусмотрена складка на выступ лопаток, заложен припуск напуск и т.д.</t>
  </si>
  <si>
    <t>в подкладке предусмотрена правильная длина в месте соединения с подбортом</t>
  </si>
  <si>
    <t>в подкладке рукава учтена высота и ширина оката рукава, заложен припуск на перекат рукава</t>
  </si>
  <si>
    <t>Общее впечатление о подкладке, дизайн</t>
  </si>
  <si>
    <t>слабый дизайн, не рациональное членение</t>
  </si>
  <si>
    <t>приемлемый дизайн, но требует доработки</t>
  </si>
  <si>
    <t>хороший дизайн, учтены принципы эксплуатации</t>
  </si>
  <si>
    <t>отличный, стильный дизайн</t>
  </si>
  <si>
    <t>полное не соответствие или нет элемента жеребьевки</t>
  </si>
  <si>
    <t>элемент жеребьёвки изображен, но требует доработки, плохое прочтение</t>
  </si>
  <si>
    <t>элемент жеребьёвки изображен, читаем и понятен</t>
  </si>
  <si>
    <t>не соответствует жеребьевке, баланс рукава нарушен (рукав перекручен, перепутан - левый и правый, нет отвеса у рукава)</t>
  </si>
  <si>
    <t>воротник не соответствует жеребьевке, перекручен, перепутан верхний и нижний воротник, нарушен баланс (горловина или слишком большая или маленькая)</t>
  </si>
  <si>
    <t>карман не соответствует жеребьевке (пропорции, детали)</t>
  </si>
  <si>
    <t xml:space="preserve">в правильном месте, симметрична, не перекручено, строчка не слетает </t>
  </si>
  <si>
    <t>Стиль отделки соответствует плащу и элементам жеребьевки</t>
  </si>
  <si>
    <t>да или нет, ошибка -0,10</t>
  </si>
  <si>
    <t>Использовано не менее двух видов  декоративных элементов из ИЛ и материал компаньон</t>
  </si>
  <si>
    <t>да или нет ошибка 0,25</t>
  </si>
  <si>
    <t>да или нет,-0.20 ошибка</t>
  </si>
  <si>
    <t>да или нет, ошибка -0,20</t>
  </si>
  <si>
    <t>Да или нет- 0.20 за ошибку</t>
  </si>
  <si>
    <t>функциональность отсутствует; изделия нельзя снять, надеть, нет застежки и так далее;
одежда не удобна в носке, например: слишком узкая и неудобная для движения, слишком глубокая пройма, не держится на теле и т.д.</t>
  </si>
  <si>
    <t>функциональность частично учтена, есть затруднения в эксплуатации (снять, надеть);
одежда удобна в носке, но требует незначительной доработки</t>
  </si>
  <si>
    <t>Организация рабочего места</t>
  </si>
  <si>
    <t>экономичное использование материалов, стол и пол чистые, инструмент не разбросан по столу</t>
  </si>
  <si>
    <t>да или нет,-0.10 за ошибку</t>
  </si>
  <si>
    <t>Качество швов подкладки втачивания рукавов с изнанки</t>
  </si>
  <si>
    <t>Качество обработки отделочных деталей</t>
  </si>
  <si>
    <t>Соответствие лекал техническому рисунку модуля А, 1 этап</t>
  </si>
  <si>
    <t xml:space="preserve">ФК 2026 </t>
  </si>
  <si>
    <t>при наличии</t>
  </si>
  <si>
    <t>Верх и низ молнии притачан аккуратно, толщина снижена за счет высекания, концы расположены на одном уровне</t>
  </si>
  <si>
    <t>Целесообразное членение подкладки</t>
  </si>
  <si>
    <t>членение подкладки не целесообразно</t>
  </si>
  <si>
    <t>возможный вариант членения, но возможен лучший вариант</t>
  </si>
  <si>
    <t>членение подкладки технологично</t>
  </si>
  <si>
    <t>членение подкладки выполнено наилучшим образом</t>
  </si>
  <si>
    <t>Качество креплений элементов декора</t>
  </si>
  <si>
    <t>качество соединения, ровнота строчки от края, наличие закрепок</t>
  </si>
  <si>
    <t xml:space="preserve">Симметричность карманов </t>
  </si>
  <si>
    <t>Обработка карманов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</si>
</sst>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/>
  </cellStyleXfs>
  <cellXfs count="14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2" borderId="0" xfId="0" applyFont="1" applyFill="1"/>
    <xf numFmtId="2" fontId="4" fillId="2" borderId="6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7" xfId="0" applyFont="1" applyBorder="1"/>
    <xf numFmtId="0" fontId="10" fillId="0" borderId="2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/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2" fontId="9" fillId="0" borderId="6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3" xfId="0" applyFont="1" applyBorder="1"/>
    <xf numFmtId="0" fontId="10" fillId="0" borderId="4" xfId="0" applyFont="1" applyBorder="1"/>
    <xf numFmtId="0" fontId="11" fillId="0" borderId="4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2" fontId="11" fillId="0" borderId="4" xfId="0" applyNumberFormat="1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wrapText="1"/>
    </xf>
    <xf numFmtId="0" fontId="1" fillId="0" borderId="0" xfId="0" applyFont="1"/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164" fontId="14" fillId="0" borderId="9" xfId="1" applyFont="1" applyBorder="1" applyAlignment="1">
      <alignment horizontal="left" wrapText="1"/>
    </xf>
    <xf numFmtId="164" fontId="14" fillId="0" borderId="9" xfId="1" applyFont="1" applyBorder="1" applyAlignment="1">
      <alignment horizontal="center"/>
    </xf>
    <xf numFmtId="164" fontId="14" fillId="0" borderId="1" xfId="1" applyFont="1" applyBorder="1" applyAlignment="1">
      <alignment horizontal="left" wrapText="1"/>
    </xf>
    <xf numFmtId="164" fontId="14" fillId="0" borderId="1" xfId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164" fontId="14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2" fontId="1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0" fillId="4" borderId="0" xfId="0" applyFill="1"/>
    <xf numFmtId="0" fontId="10" fillId="4" borderId="1" xfId="0" applyFont="1" applyFill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0" fontId="18" fillId="0" borderId="4" xfId="0" applyFont="1" applyBorder="1" applyAlignment="1">
      <alignment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5" borderId="1" xfId="0" applyFont="1" applyFill="1" applyBorder="1"/>
    <xf numFmtId="0" fontId="0" fillId="5" borderId="10" xfId="0" applyFill="1" applyBorder="1"/>
    <xf numFmtId="0" fontId="0" fillId="6" borderId="1" xfId="0" applyFill="1" applyBorder="1"/>
    <xf numFmtId="0" fontId="10" fillId="6" borderId="1" xfId="0" applyFont="1" applyFill="1" applyBorder="1"/>
    <xf numFmtId="2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 vertical="top"/>
    </xf>
    <xf numFmtId="2" fontId="15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 wrapText="1"/>
    </xf>
    <xf numFmtId="2" fontId="11" fillId="0" borderId="0" xfId="0" applyNumberFormat="1" applyFont="1"/>
    <xf numFmtId="2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14" fillId="0" borderId="0" xfId="1" applyFont="1" applyAlignment="1">
      <alignment horizontal="left" wrapText="1"/>
    </xf>
    <xf numFmtId="2" fontId="4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0" fillId="0" borderId="2" xfId="0" applyFont="1" applyBorder="1"/>
    <xf numFmtId="0" fontId="19" fillId="0" borderId="2" xfId="0" applyFont="1" applyBorder="1"/>
    <xf numFmtId="0" fontId="20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32"/>
  <sheetViews>
    <sheetView tabSelected="1" topLeftCell="A6" zoomScale="90" zoomScaleNormal="90" workbookViewId="0">
      <selection activeCell="L25" sqref="L25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1.5" style="3" customWidth="1"/>
    <col min="7" max="7" width="20.625" style="3" bestFit="1" customWidth="1"/>
    <col min="8" max="8" width="7.125" style="3" bestFit="1" customWidth="1"/>
    <col min="9" max="10" width="8.375" customWidth="1"/>
    <col min="11" max="11" width="5.5" customWidth="1"/>
    <col min="13" max="13" width="8.25" customWidth="1"/>
    <col min="14" max="14" width="7.375" customWidth="1"/>
    <col min="15" max="15" width="7.125" customWidth="1"/>
    <col min="16" max="16" width="7.25" customWidth="1"/>
    <col min="17" max="18" width="7.5" customWidth="1"/>
    <col min="19" max="19" width="9.375" customWidth="1"/>
  </cols>
  <sheetData>
    <row r="2" spans="1:20" ht="47.25" x14ac:dyDescent="0.25">
      <c r="B2" s="2" t="s">
        <v>12</v>
      </c>
      <c r="D2" s="24" t="s">
        <v>284</v>
      </c>
      <c r="E2" s="18"/>
    </row>
    <row r="3" spans="1:20" x14ac:dyDescent="0.25">
      <c r="B3" s="2" t="s">
        <v>14</v>
      </c>
      <c r="D3" s="23" t="s">
        <v>17</v>
      </c>
      <c r="E3" s="18"/>
    </row>
    <row r="5" spans="1:20" s="5" customFormat="1" ht="33.950000000000003" customHeight="1" x14ac:dyDescent="0.25">
      <c r="A5" s="8" t="s">
        <v>1</v>
      </c>
      <c r="B5" s="8" t="s">
        <v>11</v>
      </c>
      <c r="C5" s="8" t="s">
        <v>2</v>
      </c>
      <c r="D5" s="8" t="s">
        <v>4</v>
      </c>
      <c r="E5" s="8" t="s">
        <v>7</v>
      </c>
      <c r="F5" s="8" t="s">
        <v>3</v>
      </c>
      <c r="G5" s="8" t="s">
        <v>13</v>
      </c>
      <c r="H5" s="8" t="s">
        <v>16</v>
      </c>
      <c r="I5" s="8" t="s">
        <v>8</v>
      </c>
      <c r="J5" s="134"/>
    </row>
    <row r="6" spans="1:20" x14ac:dyDescent="0.25">
      <c r="H6"/>
    </row>
    <row r="7" spans="1:20" s="13" customFormat="1" ht="18.75" x14ac:dyDescent="0.3">
      <c r="A7" s="10" t="s">
        <v>0</v>
      </c>
      <c r="B7" s="11" t="s">
        <v>18</v>
      </c>
      <c r="C7" s="10"/>
      <c r="D7" s="12"/>
      <c r="E7" s="10"/>
      <c r="F7" s="12"/>
      <c r="G7" s="12"/>
      <c r="H7" s="11"/>
      <c r="I7" s="21">
        <f>SUM(I8:I65)</f>
        <v>11</v>
      </c>
      <c r="J7" s="133"/>
    </row>
    <row r="8" spans="1:20" x14ac:dyDescent="0.25">
      <c r="A8" s="7">
        <v>1</v>
      </c>
      <c r="B8" s="14" t="s">
        <v>19</v>
      </c>
      <c r="C8" s="15"/>
      <c r="D8" s="15"/>
      <c r="E8" s="15"/>
      <c r="F8" s="15"/>
      <c r="G8" s="15"/>
      <c r="H8" s="15"/>
      <c r="I8" s="16"/>
    </row>
    <row r="9" spans="1:20" ht="31.5" x14ac:dyDescent="0.25">
      <c r="A9" s="7"/>
      <c r="B9" s="6"/>
      <c r="C9" s="33" t="s">
        <v>5</v>
      </c>
      <c r="D9" s="34" t="s">
        <v>20</v>
      </c>
      <c r="E9" s="27"/>
      <c r="F9" s="9"/>
      <c r="G9" s="77" t="s">
        <v>176</v>
      </c>
      <c r="H9" s="28">
        <v>1</v>
      </c>
      <c r="I9" s="32">
        <v>0.2</v>
      </c>
      <c r="J9" s="121"/>
      <c r="T9" s="76"/>
    </row>
    <row r="10" spans="1:20" ht="31.5" x14ac:dyDescent="0.25">
      <c r="A10" s="7"/>
      <c r="B10" s="6"/>
      <c r="C10" s="33" t="s">
        <v>5</v>
      </c>
      <c r="D10" s="84" t="s">
        <v>227</v>
      </c>
      <c r="E10" s="7"/>
      <c r="F10" s="9" t="s">
        <v>290</v>
      </c>
      <c r="G10" s="77" t="s">
        <v>387</v>
      </c>
      <c r="H10" s="28">
        <v>3</v>
      </c>
      <c r="I10" s="32">
        <v>0.75</v>
      </c>
      <c r="J10" s="121"/>
      <c r="N10" s="83" t="s">
        <v>0</v>
      </c>
      <c r="O10" s="83" t="s">
        <v>9</v>
      </c>
      <c r="P10" s="83" t="s">
        <v>10</v>
      </c>
      <c r="Q10" s="83" t="s">
        <v>90</v>
      </c>
      <c r="R10" s="83" t="s">
        <v>138</v>
      </c>
      <c r="T10" s="76"/>
    </row>
    <row r="11" spans="1:20" x14ac:dyDescent="0.25">
      <c r="A11" s="7"/>
      <c r="B11" s="6"/>
      <c r="C11" s="33" t="s">
        <v>5</v>
      </c>
      <c r="D11" s="84" t="s">
        <v>292</v>
      </c>
      <c r="E11" s="27"/>
      <c r="F11" s="9"/>
      <c r="G11" s="77" t="s">
        <v>147</v>
      </c>
      <c r="H11" s="28">
        <v>3</v>
      </c>
      <c r="I11" s="32">
        <v>0.15</v>
      </c>
      <c r="J11" s="121"/>
      <c r="K11" s="66">
        <v>1</v>
      </c>
      <c r="L11" s="52" t="s">
        <v>285</v>
      </c>
      <c r="M11" s="117">
        <v>5</v>
      </c>
      <c r="N11" s="6">
        <f>SUMIF($H$9:$H$69,"1",$I$9:$I$69)</f>
        <v>0.2</v>
      </c>
      <c r="O11" s="6">
        <f>SUMIF($H$72:$H$109,"1",$I$72:$I$109)</f>
        <v>1</v>
      </c>
      <c r="P11" s="6">
        <f>SUMIF($H$116:$H$235,"1",$I$116:$I$235)</f>
        <v>2.2000000000000002</v>
      </c>
      <c r="Q11" s="6">
        <f>SUMIF($H$238:$H$278,"1",$I$238:$I$278)</f>
        <v>1</v>
      </c>
      <c r="R11" s="6">
        <f>SUMIF($H$285:$H$321,"1",$I$285:$I$321)</f>
        <v>0.6</v>
      </c>
      <c r="S11" s="119">
        <f>SUM(N11:R11)</f>
        <v>5</v>
      </c>
      <c r="T11" s="76"/>
    </row>
    <row r="12" spans="1:20" ht="31.5" x14ac:dyDescent="0.25">
      <c r="A12" s="7"/>
      <c r="B12" s="6"/>
      <c r="C12" s="33" t="s">
        <v>5</v>
      </c>
      <c r="D12" s="34" t="s">
        <v>228</v>
      </c>
      <c r="E12" s="27"/>
      <c r="F12" s="9"/>
      <c r="G12" s="77" t="s">
        <v>147</v>
      </c>
      <c r="H12" s="28">
        <v>3</v>
      </c>
      <c r="I12" s="32">
        <v>0.2</v>
      </c>
      <c r="J12" s="121"/>
      <c r="K12" s="66">
        <v>2</v>
      </c>
      <c r="L12" s="52" t="s">
        <v>286</v>
      </c>
      <c r="M12" s="117">
        <v>3</v>
      </c>
      <c r="N12" s="6">
        <f>SUMIF($H$9:$H$69,"2",$I$9:$I$69)</f>
        <v>0</v>
      </c>
      <c r="O12" s="6">
        <f>SUMIF($H$72:$H$109,"2",$I$72:$I$109)</f>
        <v>1</v>
      </c>
      <c r="P12" s="6">
        <f>SUMIF($H$116:$H$235,"2",$I$116:$I$235)</f>
        <v>2</v>
      </c>
      <c r="Q12" s="6">
        <f>SUMIF($H$238:$H$278,"2",$I$238:$I$278)</f>
        <v>0</v>
      </c>
      <c r="R12" s="6">
        <f>SUMIF($H$285:$H$321,"2",$I$285:$I$321)</f>
        <v>0</v>
      </c>
      <c r="S12" s="119">
        <f t="shared" ref="S12:S18" si="0">SUM(N12:R12)</f>
        <v>3</v>
      </c>
      <c r="T12" s="76"/>
    </row>
    <row r="13" spans="1:20" ht="31.5" x14ac:dyDescent="0.25">
      <c r="A13" s="7"/>
      <c r="B13" s="6"/>
      <c r="C13" s="33" t="s">
        <v>5</v>
      </c>
      <c r="D13" s="34" t="s">
        <v>26</v>
      </c>
      <c r="E13" s="7"/>
      <c r="F13" s="9"/>
      <c r="G13" s="77" t="s">
        <v>389</v>
      </c>
      <c r="H13" s="28">
        <v>5</v>
      </c>
      <c r="I13" s="32">
        <v>0.4</v>
      </c>
      <c r="J13" s="121"/>
      <c r="K13" s="66">
        <v>3</v>
      </c>
      <c r="L13" s="52" t="s">
        <v>287</v>
      </c>
      <c r="M13" s="117">
        <v>5</v>
      </c>
      <c r="N13" s="6">
        <f>SUMIF($H$9:$H$69,"3",$I$9:$I$69)</f>
        <v>1.8</v>
      </c>
      <c r="O13" s="6">
        <f>SUMIF($H$72:$H$109,"3",$I$72:$I$109)</f>
        <v>1.8</v>
      </c>
      <c r="P13" s="6">
        <f>SUMIF($H$116:$H$235,"3",$I$116:$I$235)</f>
        <v>0.8</v>
      </c>
      <c r="Q13" s="6">
        <f>SUMIF($H$238:$H$278,"3",$I$238:$I$278)</f>
        <v>0</v>
      </c>
      <c r="R13" s="6">
        <f>SUMIF($H$285:$H$321,"3",$I$285:$I$321)</f>
        <v>0.6</v>
      </c>
      <c r="S13" s="119">
        <f t="shared" si="0"/>
        <v>5</v>
      </c>
      <c r="T13" s="76"/>
    </row>
    <row r="14" spans="1:20" ht="47.25" x14ac:dyDescent="0.25">
      <c r="A14" s="7"/>
      <c r="B14" s="6"/>
      <c r="C14" s="33" t="s">
        <v>5</v>
      </c>
      <c r="D14" s="34" t="s">
        <v>27</v>
      </c>
      <c r="E14" s="27"/>
      <c r="F14" s="9"/>
      <c r="G14" s="77" t="s">
        <v>177</v>
      </c>
      <c r="H14" s="28">
        <v>5</v>
      </c>
      <c r="I14" s="32">
        <v>1.5</v>
      </c>
      <c r="J14" s="121"/>
      <c r="K14" s="66">
        <v>4</v>
      </c>
      <c r="L14" s="52" t="s">
        <v>168</v>
      </c>
      <c r="M14" s="117">
        <v>6</v>
      </c>
      <c r="N14" s="6">
        <f>SUMIF($H$9:$H$69,"4",$I$9:$I$69)</f>
        <v>1</v>
      </c>
      <c r="O14" s="6">
        <f>SUMIF($H$72:$H$109,"4",$I$72:$I$109)</f>
        <v>1</v>
      </c>
      <c r="P14" s="6">
        <f>SUMIF($H$116:$H$235,"4",$I$116:$I$235)</f>
        <v>2</v>
      </c>
      <c r="Q14" s="6">
        <f>SUMIF($H$238:$H$278,"4",$I$238:$I$278)</f>
        <v>0</v>
      </c>
      <c r="R14" s="6">
        <f>SUMIF($H$285:$H$321,"4",$I$285:$I$321)</f>
        <v>2</v>
      </c>
      <c r="S14" s="119">
        <f t="shared" si="0"/>
        <v>6</v>
      </c>
      <c r="T14" s="76"/>
    </row>
    <row r="15" spans="1:20" ht="47.25" x14ac:dyDescent="0.25">
      <c r="A15" s="7"/>
      <c r="B15" s="6"/>
      <c r="C15" s="33" t="s">
        <v>5</v>
      </c>
      <c r="D15" s="34" t="s">
        <v>229</v>
      </c>
      <c r="E15" s="27"/>
      <c r="F15" s="9"/>
      <c r="G15" s="77" t="s">
        <v>147</v>
      </c>
      <c r="H15" s="28">
        <v>5</v>
      </c>
      <c r="I15" s="32">
        <v>0.1</v>
      </c>
      <c r="J15" s="121"/>
      <c r="K15" s="66">
        <v>5</v>
      </c>
      <c r="L15" s="52" t="s">
        <v>169</v>
      </c>
      <c r="M15" s="117">
        <v>6</v>
      </c>
      <c r="N15" s="6">
        <f>SUMIF($H$9:$H$69,"5",$I$9:$I$69)</f>
        <v>4</v>
      </c>
      <c r="O15" s="6">
        <f>SUMIF($H$72:$H$109,"5",$I$72:$I$109)</f>
        <v>2</v>
      </c>
      <c r="P15" s="6">
        <f>SUMIF($H$116:$H$235,"5",$I$116:$I$235)</f>
        <v>0</v>
      </c>
      <c r="Q15" s="6">
        <f>SUMIF($H$238:$H$278,"5",$I$238:$I$278)</f>
        <v>0</v>
      </c>
      <c r="R15" s="6">
        <f>SUMIF($H$285:$H$321,"5",$I$285:$I$321)</f>
        <v>0</v>
      </c>
      <c r="S15" s="119">
        <f t="shared" si="0"/>
        <v>6</v>
      </c>
      <c r="T15" s="76"/>
    </row>
    <row r="16" spans="1:20" ht="38.25" x14ac:dyDescent="0.25">
      <c r="A16" s="7"/>
      <c r="B16" s="6"/>
      <c r="C16" s="33" t="s">
        <v>5</v>
      </c>
      <c r="D16" s="87" t="s">
        <v>230</v>
      </c>
      <c r="E16" s="88"/>
      <c r="F16" s="84" t="s">
        <v>291</v>
      </c>
      <c r="G16" s="77" t="s">
        <v>385</v>
      </c>
      <c r="H16" s="28">
        <v>3</v>
      </c>
      <c r="I16" s="32">
        <v>0.2</v>
      </c>
      <c r="J16" s="121"/>
      <c r="K16" s="66">
        <v>6</v>
      </c>
      <c r="L16" s="52" t="s">
        <v>170</v>
      </c>
      <c r="M16" s="117">
        <v>10</v>
      </c>
      <c r="N16" s="6">
        <f>SUMIF($H$9:$H$69,"6",$I$9:$I$69)</f>
        <v>1.5</v>
      </c>
      <c r="O16" s="6">
        <f>SUMIF($H$72:$H$109,"6",$I$72:$I$109)</f>
        <v>0</v>
      </c>
      <c r="P16" s="6">
        <f>SUMIF($H$116:$H$235,"6",$I$116:$I$235)</f>
        <v>3</v>
      </c>
      <c r="Q16" s="6">
        <f>SUMIF($H$238:$H$278,"6",$I$238:$I$278)</f>
        <v>1</v>
      </c>
      <c r="R16" s="6">
        <f>SUMIF($H$285:$H$321,"6",$I$285:$I$321)</f>
        <v>4.5</v>
      </c>
      <c r="S16" s="119">
        <f t="shared" si="0"/>
        <v>10</v>
      </c>
      <c r="T16" s="76"/>
    </row>
    <row r="17" spans="1:20" ht="38.25" x14ac:dyDescent="0.25">
      <c r="A17" s="7"/>
      <c r="B17" s="6"/>
      <c r="C17" s="33" t="s">
        <v>5</v>
      </c>
      <c r="D17" s="87" t="s">
        <v>231</v>
      </c>
      <c r="E17" s="88" t="s">
        <v>22</v>
      </c>
      <c r="F17" s="89"/>
      <c r="G17" s="77" t="s">
        <v>177</v>
      </c>
      <c r="H17" s="28">
        <v>3</v>
      </c>
      <c r="I17" s="32">
        <v>0.5</v>
      </c>
      <c r="J17" s="121"/>
      <c r="K17" s="66">
        <v>7</v>
      </c>
      <c r="L17" s="52" t="s">
        <v>288</v>
      </c>
      <c r="M17" s="117">
        <v>25</v>
      </c>
      <c r="N17" s="6">
        <f>SUMIF($H$9:$H$69,"7",$I$9:$I$69)</f>
        <v>2.5</v>
      </c>
      <c r="O17" s="6">
        <f>SUMIF($H$72:$H$109,"7",$I$72:$I$109)</f>
        <v>9</v>
      </c>
      <c r="P17" s="6">
        <f>SUMIF($H$116:$H$235,"7",$I$116:$I$235)</f>
        <v>8</v>
      </c>
      <c r="Q17" s="6">
        <f>SUMIF($H$238:$H$278,"7",$I$238:$I$278)</f>
        <v>5.5</v>
      </c>
      <c r="R17" s="6">
        <f>SUMIF($H$285:$H$321,"7",$I$285:$I$321)</f>
        <v>0</v>
      </c>
      <c r="S17" s="119">
        <f t="shared" si="0"/>
        <v>25</v>
      </c>
      <c r="T17" s="76"/>
    </row>
    <row r="18" spans="1:20" x14ac:dyDescent="0.25">
      <c r="A18" s="7">
        <v>2</v>
      </c>
      <c r="B18" s="14" t="s">
        <v>21</v>
      </c>
      <c r="C18" s="15"/>
      <c r="D18" s="15"/>
      <c r="E18" s="15"/>
      <c r="F18" s="15"/>
      <c r="G18" s="15"/>
      <c r="H18" s="17"/>
      <c r="I18" s="16"/>
      <c r="K18" s="66">
        <v>8</v>
      </c>
      <c r="L18" s="52" t="s">
        <v>289</v>
      </c>
      <c r="M18" s="117">
        <v>40</v>
      </c>
      <c r="N18" s="6">
        <f>SUMIF($H$9:$H$69,"8",$I$9:$I$69)</f>
        <v>0</v>
      </c>
      <c r="O18" s="6">
        <f>SUMIF($H$72:$H$109,"8",$I$72:$I$109)</f>
        <v>4.2</v>
      </c>
      <c r="P18" s="6">
        <f>SUMIF($H$116:$H$235,"8",$I$116:$I$235)</f>
        <v>28.5</v>
      </c>
      <c r="Q18" s="6">
        <f>SUMIF($H$238:$H$278,"8",$I$238:$I$278)</f>
        <v>4</v>
      </c>
      <c r="R18" s="6">
        <f>SUMIF($H$285:$H$321,"8",$I$285:$I$321)</f>
        <v>3.3</v>
      </c>
      <c r="S18" s="119">
        <f t="shared" si="0"/>
        <v>40</v>
      </c>
      <c r="T18" s="76"/>
    </row>
    <row r="19" spans="1:20" x14ac:dyDescent="0.25">
      <c r="A19" s="7"/>
      <c r="B19" s="14"/>
      <c r="C19" s="90" t="s">
        <v>6</v>
      </c>
      <c r="D19" s="91" t="s">
        <v>232</v>
      </c>
      <c r="E19" s="92" t="s">
        <v>22</v>
      </c>
      <c r="F19" s="93" t="s">
        <v>22</v>
      </c>
      <c r="G19" s="94" t="s">
        <v>22</v>
      </c>
      <c r="H19" s="90">
        <v>5</v>
      </c>
      <c r="I19" s="105">
        <v>1</v>
      </c>
      <c r="J19" s="122"/>
      <c r="M19" s="118">
        <f>SUM(M11:M18)</f>
        <v>100</v>
      </c>
      <c r="N19" s="52">
        <f>SUM(N11:N18)</f>
        <v>11</v>
      </c>
      <c r="O19" s="52">
        <f t="shared" ref="O19:S19" si="1">SUM(O11:O18)</f>
        <v>20</v>
      </c>
      <c r="P19" s="52">
        <f t="shared" si="1"/>
        <v>46.5</v>
      </c>
      <c r="Q19" s="52">
        <f t="shared" si="1"/>
        <v>11.5</v>
      </c>
      <c r="R19" s="52">
        <f t="shared" si="1"/>
        <v>11</v>
      </c>
      <c r="S19" s="120">
        <f t="shared" si="1"/>
        <v>100</v>
      </c>
      <c r="T19" s="76"/>
    </row>
    <row r="20" spans="1:20" x14ac:dyDescent="0.25">
      <c r="A20" s="7"/>
      <c r="B20" s="14"/>
      <c r="C20" s="90" t="s">
        <v>22</v>
      </c>
      <c r="D20" s="93" t="s">
        <v>22</v>
      </c>
      <c r="E20" s="92">
        <v>0</v>
      </c>
      <c r="F20" s="93" t="s">
        <v>23</v>
      </c>
      <c r="G20" s="94" t="s">
        <v>22</v>
      </c>
      <c r="H20" s="92"/>
      <c r="I20" s="32"/>
      <c r="J20" s="121"/>
      <c r="T20" s="76"/>
    </row>
    <row r="21" spans="1:20" ht="39" x14ac:dyDescent="0.25">
      <c r="A21" s="7"/>
      <c r="B21" s="14"/>
      <c r="C21" s="90" t="s">
        <v>22</v>
      </c>
      <c r="D21" s="93" t="s">
        <v>22</v>
      </c>
      <c r="E21" s="92">
        <v>1</v>
      </c>
      <c r="F21" s="93" t="s">
        <v>24</v>
      </c>
      <c r="G21" s="94" t="s">
        <v>22</v>
      </c>
      <c r="H21" s="92"/>
      <c r="I21" s="32"/>
      <c r="J21" s="121"/>
      <c r="N21" s="76"/>
      <c r="T21" s="76"/>
    </row>
    <row r="22" spans="1:20" ht="26.25" x14ac:dyDescent="0.25">
      <c r="A22" s="7"/>
      <c r="B22" s="14"/>
      <c r="C22" s="90" t="s">
        <v>22</v>
      </c>
      <c r="D22" s="93" t="s">
        <v>22</v>
      </c>
      <c r="E22" s="92">
        <v>2</v>
      </c>
      <c r="F22" s="93" t="s">
        <v>136</v>
      </c>
      <c r="G22" s="94" t="s">
        <v>22</v>
      </c>
      <c r="H22" s="92"/>
      <c r="I22" s="32"/>
      <c r="J22" s="121"/>
      <c r="N22" s="76"/>
      <c r="T22" s="76"/>
    </row>
    <row r="23" spans="1:20" ht="26.25" x14ac:dyDescent="0.25">
      <c r="A23" s="7"/>
      <c r="B23" s="14"/>
      <c r="C23" s="90" t="s">
        <v>22</v>
      </c>
      <c r="D23" s="93" t="s">
        <v>22</v>
      </c>
      <c r="E23" s="92">
        <v>3</v>
      </c>
      <c r="F23" s="93" t="s">
        <v>137</v>
      </c>
      <c r="G23" s="94" t="s">
        <v>22</v>
      </c>
      <c r="H23" s="92"/>
      <c r="I23" s="32"/>
      <c r="J23" s="121"/>
      <c r="N23" s="76"/>
      <c r="T23" s="76"/>
    </row>
    <row r="24" spans="1:20" ht="26.25" x14ac:dyDescent="0.25">
      <c r="A24" s="7"/>
      <c r="B24" s="14"/>
      <c r="C24" s="90" t="s">
        <v>6</v>
      </c>
      <c r="D24" s="84" t="s">
        <v>233</v>
      </c>
      <c r="E24" s="92" t="s">
        <v>22</v>
      </c>
      <c r="F24" s="93" t="s">
        <v>22</v>
      </c>
      <c r="G24" s="94" t="s">
        <v>22</v>
      </c>
      <c r="H24" s="92">
        <v>7</v>
      </c>
      <c r="I24" s="32">
        <v>0.5</v>
      </c>
      <c r="J24" s="121"/>
      <c r="N24" s="76"/>
      <c r="T24" s="76"/>
    </row>
    <row r="25" spans="1:20" ht="66" customHeight="1" x14ac:dyDescent="0.25">
      <c r="A25" s="7"/>
      <c r="B25" s="14"/>
      <c r="C25" s="90" t="s">
        <v>22</v>
      </c>
      <c r="D25" s="93" t="s">
        <v>22</v>
      </c>
      <c r="E25" s="92">
        <v>0</v>
      </c>
      <c r="F25" s="84" t="s">
        <v>234</v>
      </c>
      <c r="G25" s="94" t="s">
        <v>22</v>
      </c>
      <c r="H25" s="92"/>
      <c r="I25" s="32"/>
      <c r="J25" s="121"/>
      <c r="N25" s="76"/>
      <c r="T25" s="76"/>
    </row>
    <row r="26" spans="1:20" ht="59.25" customHeight="1" x14ac:dyDescent="0.25">
      <c r="A26" s="7"/>
      <c r="B26" s="14"/>
      <c r="C26" s="90" t="s">
        <v>22</v>
      </c>
      <c r="D26" s="93" t="s">
        <v>22</v>
      </c>
      <c r="E26" s="92">
        <v>1</v>
      </c>
      <c r="F26" s="84" t="s">
        <v>235</v>
      </c>
      <c r="G26" s="94" t="s">
        <v>22</v>
      </c>
      <c r="H26" s="92"/>
      <c r="I26" s="32"/>
      <c r="J26" s="121"/>
      <c r="N26" s="76"/>
      <c r="T26" s="76"/>
    </row>
    <row r="27" spans="1:20" ht="33" customHeight="1" x14ac:dyDescent="0.25">
      <c r="A27" s="7"/>
      <c r="B27" s="14"/>
      <c r="C27" s="90" t="s">
        <v>22</v>
      </c>
      <c r="D27" s="93" t="s">
        <v>22</v>
      </c>
      <c r="E27" s="92">
        <v>2</v>
      </c>
      <c r="F27" s="93" t="s">
        <v>236</v>
      </c>
      <c r="G27" s="94" t="s">
        <v>22</v>
      </c>
      <c r="H27" s="92"/>
      <c r="I27" s="32"/>
      <c r="J27" s="121"/>
      <c r="N27" s="76"/>
      <c r="T27" s="76"/>
    </row>
    <row r="28" spans="1:20" ht="21" customHeight="1" x14ac:dyDescent="0.25">
      <c r="A28" s="7"/>
      <c r="B28" s="14"/>
      <c r="C28" s="90" t="s">
        <v>22</v>
      </c>
      <c r="D28" s="93" t="s">
        <v>22</v>
      </c>
      <c r="E28" s="92">
        <v>3</v>
      </c>
      <c r="F28" s="93" t="s">
        <v>237</v>
      </c>
      <c r="G28" s="94" t="s">
        <v>22</v>
      </c>
      <c r="H28" s="92"/>
      <c r="I28" s="32"/>
      <c r="J28" s="121"/>
      <c r="N28" s="76"/>
      <c r="T28" s="76"/>
    </row>
    <row r="29" spans="1:20" ht="40.5" customHeight="1" x14ac:dyDescent="0.25">
      <c r="A29" s="7"/>
      <c r="B29" s="14"/>
      <c r="C29" s="90" t="s">
        <v>6</v>
      </c>
      <c r="D29" s="93" t="s">
        <v>238</v>
      </c>
      <c r="E29" s="92"/>
      <c r="F29" s="93"/>
      <c r="G29" s="94"/>
      <c r="H29" s="92">
        <v>5</v>
      </c>
      <c r="I29" s="32">
        <v>1</v>
      </c>
      <c r="J29" s="121"/>
      <c r="N29" s="76"/>
      <c r="T29" s="76"/>
    </row>
    <row r="30" spans="1:20" ht="39" customHeight="1" x14ac:dyDescent="0.25">
      <c r="A30" s="7"/>
      <c r="B30" s="14"/>
      <c r="C30" s="90"/>
      <c r="D30" s="93"/>
      <c r="E30" s="92">
        <v>0</v>
      </c>
      <c r="F30" s="93" t="s">
        <v>239</v>
      </c>
      <c r="G30" s="94"/>
      <c r="H30" s="92"/>
      <c r="I30" s="32"/>
      <c r="J30" s="121"/>
      <c r="N30" s="76"/>
      <c r="T30" s="76"/>
    </row>
    <row r="31" spans="1:20" ht="65.25" customHeight="1" x14ac:dyDescent="0.25">
      <c r="A31" s="7"/>
      <c r="B31" s="6"/>
      <c r="C31" s="90"/>
      <c r="D31" s="93"/>
      <c r="E31" s="92">
        <v>1</v>
      </c>
      <c r="F31" s="93" t="s">
        <v>240</v>
      </c>
      <c r="G31" s="94"/>
      <c r="H31" s="92"/>
      <c r="I31" s="32"/>
      <c r="J31" s="121"/>
    </row>
    <row r="32" spans="1:20" ht="26.25" x14ac:dyDescent="0.25">
      <c r="A32" s="7"/>
      <c r="B32" s="6"/>
      <c r="C32" s="90"/>
      <c r="D32" s="93"/>
      <c r="E32" s="92">
        <v>2</v>
      </c>
      <c r="F32" s="93" t="s">
        <v>241</v>
      </c>
      <c r="G32" s="94"/>
      <c r="H32" s="92"/>
      <c r="I32" s="32"/>
      <c r="J32" s="121"/>
    </row>
    <row r="33" spans="1:10" ht="26.25" x14ac:dyDescent="0.25">
      <c r="A33" s="7"/>
      <c r="B33" s="6"/>
      <c r="C33" s="90"/>
      <c r="D33" s="93"/>
      <c r="E33" s="92">
        <v>3</v>
      </c>
      <c r="F33" s="84" t="s">
        <v>242</v>
      </c>
      <c r="G33" s="94"/>
      <c r="H33" s="92"/>
      <c r="I33" s="32"/>
      <c r="J33" s="121"/>
    </row>
    <row r="34" spans="1:10" ht="26.25" x14ac:dyDescent="0.25">
      <c r="A34" s="7"/>
      <c r="B34" s="6"/>
      <c r="C34" s="35" t="s">
        <v>6</v>
      </c>
      <c r="D34" s="95" t="s">
        <v>243</v>
      </c>
      <c r="E34" s="96" t="s">
        <v>22</v>
      </c>
      <c r="F34" s="95" t="s">
        <v>22</v>
      </c>
      <c r="G34" s="97" t="s">
        <v>22</v>
      </c>
      <c r="H34" s="96">
        <v>7</v>
      </c>
      <c r="I34" s="98">
        <v>0.5</v>
      </c>
      <c r="J34" s="123"/>
    </row>
    <row r="35" spans="1:10" ht="90" x14ac:dyDescent="0.25">
      <c r="A35" s="7"/>
      <c r="B35" s="6"/>
      <c r="C35" s="35"/>
      <c r="D35" s="95" t="s">
        <v>22</v>
      </c>
      <c r="E35" s="96">
        <v>0</v>
      </c>
      <c r="F35" s="93" t="s">
        <v>391</v>
      </c>
      <c r="G35" s="97" t="s">
        <v>22</v>
      </c>
      <c r="H35" s="96"/>
      <c r="I35" s="98"/>
      <c r="J35" s="123"/>
    </row>
    <row r="36" spans="1:10" ht="64.5" x14ac:dyDescent="0.25">
      <c r="A36" s="7"/>
      <c r="B36" s="6"/>
      <c r="C36" s="35"/>
      <c r="D36" s="95" t="s">
        <v>22</v>
      </c>
      <c r="E36" s="96">
        <v>1</v>
      </c>
      <c r="F36" s="84" t="s">
        <v>392</v>
      </c>
      <c r="G36" s="97" t="s">
        <v>22</v>
      </c>
      <c r="H36" s="96"/>
      <c r="I36" s="98"/>
      <c r="J36" s="123"/>
    </row>
    <row r="37" spans="1:10" ht="51.75" x14ac:dyDescent="0.25">
      <c r="A37" s="7"/>
      <c r="B37" s="6"/>
      <c r="C37" s="35"/>
      <c r="D37" s="95" t="s">
        <v>22</v>
      </c>
      <c r="E37" s="96">
        <v>2</v>
      </c>
      <c r="F37" s="84" t="s">
        <v>244</v>
      </c>
      <c r="G37" s="97" t="s">
        <v>22</v>
      </c>
      <c r="H37" s="96"/>
      <c r="I37" s="98"/>
      <c r="J37" s="123"/>
    </row>
    <row r="38" spans="1:10" ht="51.75" x14ac:dyDescent="0.25">
      <c r="A38" s="7"/>
      <c r="B38" s="6"/>
      <c r="C38" s="35"/>
      <c r="D38" s="95" t="s">
        <v>22</v>
      </c>
      <c r="E38" s="96">
        <v>3</v>
      </c>
      <c r="F38" s="84" t="s">
        <v>245</v>
      </c>
      <c r="G38" s="97" t="s">
        <v>22</v>
      </c>
      <c r="H38" s="96"/>
      <c r="I38" s="98"/>
      <c r="J38" s="123"/>
    </row>
    <row r="39" spans="1:10" x14ac:dyDescent="0.25">
      <c r="A39" s="33">
        <v>3</v>
      </c>
      <c r="B39" s="52" t="s">
        <v>25</v>
      </c>
      <c r="C39" s="7"/>
      <c r="D39" s="9"/>
      <c r="E39" s="7"/>
      <c r="F39" s="9"/>
      <c r="G39" s="9"/>
      <c r="H39" s="9"/>
      <c r="I39" s="6"/>
    </row>
    <row r="40" spans="1:10" ht="26.25" x14ac:dyDescent="0.25">
      <c r="A40" s="33"/>
      <c r="B40" s="52"/>
      <c r="C40" s="35" t="s">
        <v>6</v>
      </c>
      <c r="D40" s="95" t="s">
        <v>139</v>
      </c>
      <c r="E40" s="96" t="s">
        <v>22</v>
      </c>
      <c r="F40" s="95" t="s">
        <v>22</v>
      </c>
      <c r="G40" s="95"/>
      <c r="H40" s="96">
        <v>4</v>
      </c>
      <c r="I40" s="98">
        <v>1</v>
      </c>
      <c r="J40" s="123"/>
    </row>
    <row r="41" spans="1:10" ht="39" x14ac:dyDescent="0.25">
      <c r="A41" s="33"/>
      <c r="B41" s="52"/>
      <c r="C41" s="7"/>
      <c r="D41" s="95" t="s">
        <v>22</v>
      </c>
      <c r="E41" s="96">
        <v>0</v>
      </c>
      <c r="F41" s="95" t="s">
        <v>140</v>
      </c>
      <c r="G41" s="97" t="s">
        <v>22</v>
      </c>
      <c r="H41" s="96"/>
      <c r="I41" s="98"/>
      <c r="J41" s="123"/>
    </row>
    <row r="42" spans="1:10" ht="25.5" x14ac:dyDescent="0.25">
      <c r="A42" s="33"/>
      <c r="B42" s="52"/>
      <c r="C42" s="7"/>
      <c r="D42" s="95" t="s">
        <v>22</v>
      </c>
      <c r="E42" s="96">
        <v>1</v>
      </c>
      <c r="F42" s="91" t="s">
        <v>141</v>
      </c>
      <c r="G42" s="97" t="s">
        <v>22</v>
      </c>
      <c r="H42" s="96"/>
      <c r="I42" s="98"/>
      <c r="J42" s="123"/>
    </row>
    <row r="43" spans="1:10" ht="26.25" x14ac:dyDescent="0.25">
      <c r="A43" s="33"/>
      <c r="B43" s="52"/>
      <c r="C43" s="7"/>
      <c r="D43" s="95" t="s">
        <v>22</v>
      </c>
      <c r="E43" s="96">
        <v>2</v>
      </c>
      <c r="F43" s="84" t="s">
        <v>142</v>
      </c>
      <c r="G43" s="97" t="s">
        <v>22</v>
      </c>
      <c r="H43" s="96"/>
      <c r="I43" s="98"/>
      <c r="J43" s="123"/>
    </row>
    <row r="44" spans="1:10" ht="51.75" x14ac:dyDescent="0.25">
      <c r="A44" s="33"/>
      <c r="B44" s="52"/>
      <c r="C44" s="7"/>
      <c r="D44" s="95" t="s">
        <v>22</v>
      </c>
      <c r="E44" s="96">
        <v>3</v>
      </c>
      <c r="F44" s="95" t="s">
        <v>143</v>
      </c>
      <c r="G44" s="97" t="s">
        <v>22</v>
      </c>
      <c r="H44" s="96"/>
      <c r="I44" s="98"/>
      <c r="J44" s="123"/>
    </row>
    <row r="45" spans="1:10" x14ac:dyDescent="0.25">
      <c r="A45" s="33"/>
      <c r="B45" s="52"/>
      <c r="C45" s="90" t="s">
        <v>6</v>
      </c>
      <c r="D45" s="84" t="s">
        <v>293</v>
      </c>
      <c r="E45" s="92" t="s">
        <v>22</v>
      </c>
      <c r="F45" s="93" t="s">
        <v>22</v>
      </c>
      <c r="G45" s="94" t="s">
        <v>22</v>
      </c>
      <c r="H45" s="92">
        <v>7</v>
      </c>
      <c r="I45" s="32">
        <v>0.5</v>
      </c>
      <c r="J45" s="121"/>
    </row>
    <row r="46" spans="1:10" ht="24.75" customHeight="1" x14ac:dyDescent="0.25">
      <c r="A46" s="33"/>
      <c r="B46" s="52"/>
      <c r="C46" s="90" t="s">
        <v>22</v>
      </c>
      <c r="D46" s="93" t="s">
        <v>22</v>
      </c>
      <c r="E46" s="92">
        <v>0</v>
      </c>
      <c r="F46" s="93" t="s">
        <v>377</v>
      </c>
      <c r="G46" s="94" t="s">
        <v>22</v>
      </c>
      <c r="H46" s="92"/>
      <c r="I46" s="32"/>
      <c r="J46" s="121"/>
    </row>
    <row r="47" spans="1:10" ht="26.25" x14ac:dyDescent="0.25">
      <c r="A47" s="33"/>
      <c r="B47" s="52"/>
      <c r="C47" s="90" t="s">
        <v>22</v>
      </c>
      <c r="D47" s="93" t="s">
        <v>22</v>
      </c>
      <c r="E47" s="92">
        <v>1</v>
      </c>
      <c r="F47" s="84" t="s">
        <v>378</v>
      </c>
      <c r="G47" s="94" t="s">
        <v>22</v>
      </c>
      <c r="H47" s="92"/>
      <c r="I47" s="32"/>
      <c r="J47" s="121"/>
    </row>
    <row r="48" spans="1:10" ht="26.25" x14ac:dyDescent="0.25">
      <c r="A48" s="33"/>
      <c r="B48" s="52"/>
      <c r="C48" s="90" t="s">
        <v>22</v>
      </c>
      <c r="D48" s="93" t="s">
        <v>22</v>
      </c>
      <c r="E48" s="92">
        <v>2</v>
      </c>
      <c r="F48" s="84" t="s">
        <v>379</v>
      </c>
      <c r="G48" s="94" t="s">
        <v>22</v>
      </c>
      <c r="H48" s="92"/>
      <c r="I48" s="32"/>
      <c r="J48" s="121"/>
    </row>
    <row r="49" spans="1:10" x14ac:dyDescent="0.25">
      <c r="A49" s="33"/>
      <c r="B49" s="52"/>
      <c r="C49" s="90" t="s">
        <v>22</v>
      </c>
      <c r="D49" s="93" t="s">
        <v>22</v>
      </c>
      <c r="E49" s="92">
        <v>3</v>
      </c>
      <c r="F49" s="84" t="s">
        <v>296</v>
      </c>
      <c r="G49" s="94" t="s">
        <v>22</v>
      </c>
      <c r="H49" s="92"/>
      <c r="I49" s="32"/>
      <c r="J49" s="121"/>
    </row>
    <row r="50" spans="1:10" x14ac:dyDescent="0.25">
      <c r="A50" s="33"/>
      <c r="B50" s="52"/>
      <c r="C50" s="90" t="s">
        <v>6</v>
      </c>
      <c r="D50" s="84" t="s">
        <v>294</v>
      </c>
      <c r="E50" s="92"/>
      <c r="F50" s="93"/>
      <c r="G50" s="94"/>
      <c r="H50" s="92">
        <v>7</v>
      </c>
      <c r="I50" s="32">
        <v>0.5</v>
      </c>
      <c r="J50" s="121"/>
    </row>
    <row r="51" spans="1:10" ht="26.25" x14ac:dyDescent="0.25">
      <c r="A51" s="33"/>
      <c r="B51" s="52"/>
      <c r="C51" s="90"/>
      <c r="D51" s="84"/>
      <c r="E51" s="92">
        <v>0</v>
      </c>
      <c r="F51" s="93" t="s">
        <v>377</v>
      </c>
      <c r="G51" s="94"/>
      <c r="H51" s="92"/>
      <c r="I51" s="32"/>
      <c r="J51" s="121"/>
    </row>
    <row r="52" spans="1:10" ht="26.25" x14ac:dyDescent="0.25">
      <c r="A52" s="33"/>
      <c r="B52" s="52"/>
      <c r="C52" s="90"/>
      <c r="D52" s="84"/>
      <c r="E52" s="92">
        <v>1</v>
      </c>
      <c r="F52" s="84" t="s">
        <v>378</v>
      </c>
      <c r="G52" s="94"/>
      <c r="H52" s="92"/>
      <c r="I52" s="32"/>
      <c r="J52" s="121"/>
    </row>
    <row r="53" spans="1:10" ht="26.25" x14ac:dyDescent="0.25">
      <c r="A53" s="33"/>
      <c r="B53" s="52"/>
      <c r="C53" s="90"/>
      <c r="D53" s="84"/>
      <c r="E53" s="92">
        <v>2</v>
      </c>
      <c r="F53" s="84" t="s">
        <v>379</v>
      </c>
      <c r="G53" s="94"/>
      <c r="H53" s="92"/>
      <c r="I53" s="32"/>
      <c r="J53" s="121"/>
    </row>
    <row r="54" spans="1:10" x14ac:dyDescent="0.25">
      <c r="A54" s="33"/>
      <c r="B54" s="52"/>
      <c r="C54" s="90"/>
      <c r="D54" s="84"/>
      <c r="E54" s="92">
        <v>3</v>
      </c>
      <c r="F54" s="84" t="s">
        <v>296</v>
      </c>
      <c r="G54" s="94"/>
      <c r="H54" s="92"/>
      <c r="I54" s="32"/>
      <c r="J54" s="121"/>
    </row>
    <row r="55" spans="1:10" x14ac:dyDescent="0.25">
      <c r="A55" s="33"/>
      <c r="B55" s="52"/>
      <c r="C55" s="90" t="s">
        <v>6</v>
      </c>
      <c r="D55" s="84" t="s">
        <v>295</v>
      </c>
      <c r="E55" s="92"/>
      <c r="F55" s="93"/>
      <c r="G55" s="94"/>
      <c r="H55" s="92">
        <v>7</v>
      </c>
      <c r="I55" s="32">
        <v>0.5</v>
      </c>
      <c r="J55" s="121"/>
    </row>
    <row r="56" spans="1:10" ht="26.25" x14ac:dyDescent="0.25">
      <c r="A56" s="33"/>
      <c r="B56" s="52"/>
      <c r="C56" s="90"/>
      <c r="D56" s="84"/>
      <c r="E56" s="92">
        <v>0</v>
      </c>
      <c r="F56" s="93" t="s">
        <v>377</v>
      </c>
      <c r="G56" s="94"/>
      <c r="H56" s="92"/>
      <c r="I56" s="32"/>
      <c r="J56" s="121"/>
    </row>
    <row r="57" spans="1:10" ht="26.25" x14ac:dyDescent="0.25">
      <c r="A57" s="33"/>
      <c r="B57" s="52"/>
      <c r="C57" s="90"/>
      <c r="D57" s="84"/>
      <c r="E57" s="92">
        <v>1</v>
      </c>
      <c r="F57" s="84" t="s">
        <v>378</v>
      </c>
      <c r="G57" s="94"/>
      <c r="H57" s="92"/>
      <c r="I57" s="32"/>
      <c r="J57" s="121"/>
    </row>
    <row r="58" spans="1:10" ht="26.25" x14ac:dyDescent="0.25">
      <c r="A58" s="33"/>
      <c r="B58" s="52"/>
      <c r="C58" s="90"/>
      <c r="D58" s="84"/>
      <c r="E58" s="92">
        <v>2</v>
      </c>
      <c r="F58" s="84" t="s">
        <v>379</v>
      </c>
      <c r="G58" s="94"/>
      <c r="H58" s="92"/>
      <c r="I58" s="32"/>
      <c r="J58" s="121"/>
    </row>
    <row r="59" spans="1:10" x14ac:dyDescent="0.25">
      <c r="A59" s="33"/>
      <c r="B59" s="52"/>
      <c r="C59" s="90"/>
      <c r="D59" s="84"/>
      <c r="E59" s="92">
        <v>3</v>
      </c>
      <c r="F59" s="84" t="s">
        <v>296</v>
      </c>
      <c r="G59" s="94"/>
      <c r="H59" s="92"/>
      <c r="I59" s="32"/>
      <c r="J59" s="121"/>
    </row>
    <row r="60" spans="1:10" ht="25.5" x14ac:dyDescent="0.25">
      <c r="A60" s="33"/>
      <c r="B60" s="52"/>
      <c r="C60" s="7" t="s">
        <v>6</v>
      </c>
      <c r="D60" s="87" t="s">
        <v>246</v>
      </c>
      <c r="E60" s="88" t="s">
        <v>22</v>
      </c>
      <c r="F60" s="84"/>
      <c r="G60" s="84" t="s">
        <v>22</v>
      </c>
      <c r="H60" s="88">
        <v>6</v>
      </c>
      <c r="I60" s="32">
        <v>0.75</v>
      </c>
      <c r="J60" s="121"/>
    </row>
    <row r="61" spans="1:10" ht="26.25" x14ac:dyDescent="0.25">
      <c r="A61" s="33"/>
      <c r="B61" s="52"/>
      <c r="C61" s="7"/>
      <c r="D61" s="87" t="s">
        <v>22</v>
      </c>
      <c r="E61" s="88">
        <v>0</v>
      </c>
      <c r="F61" s="84" t="s">
        <v>297</v>
      </c>
      <c r="G61" s="84" t="s">
        <v>22</v>
      </c>
      <c r="H61" s="88"/>
      <c r="I61" s="32"/>
      <c r="J61" s="121"/>
    </row>
    <row r="62" spans="1:10" ht="26.25" x14ac:dyDescent="0.25">
      <c r="A62" s="33"/>
      <c r="B62" s="52"/>
      <c r="C62" s="7"/>
      <c r="D62" s="87" t="s">
        <v>22</v>
      </c>
      <c r="E62" s="88">
        <v>1</v>
      </c>
      <c r="F62" s="84" t="s">
        <v>247</v>
      </c>
      <c r="G62" s="84" t="s">
        <v>22</v>
      </c>
      <c r="H62" s="88"/>
      <c r="I62" s="32"/>
      <c r="J62" s="121"/>
    </row>
    <row r="63" spans="1:10" x14ac:dyDescent="0.25">
      <c r="A63" s="33"/>
      <c r="B63" s="52"/>
      <c r="C63" s="7"/>
      <c r="D63" s="87" t="s">
        <v>22</v>
      </c>
      <c r="E63" s="88">
        <v>2</v>
      </c>
      <c r="F63" s="84" t="s">
        <v>248</v>
      </c>
      <c r="G63" s="84" t="s">
        <v>22</v>
      </c>
      <c r="H63" s="88"/>
      <c r="I63" s="32"/>
      <c r="J63" s="121"/>
    </row>
    <row r="64" spans="1:10" ht="26.25" x14ac:dyDescent="0.25">
      <c r="A64" s="33"/>
      <c r="B64" s="52"/>
      <c r="C64" s="7"/>
      <c r="D64" s="87" t="s">
        <v>22</v>
      </c>
      <c r="E64" s="88">
        <v>3</v>
      </c>
      <c r="F64" s="84" t="s">
        <v>249</v>
      </c>
      <c r="G64" s="84" t="s">
        <v>22</v>
      </c>
      <c r="H64" s="88"/>
      <c r="I64" s="32"/>
      <c r="J64" s="121"/>
    </row>
    <row r="65" spans="1:10" ht="26.25" x14ac:dyDescent="0.25">
      <c r="A65" s="33"/>
      <c r="B65" s="52"/>
      <c r="C65" s="33" t="s">
        <v>6</v>
      </c>
      <c r="D65" s="95" t="s">
        <v>250</v>
      </c>
      <c r="E65" s="96" t="s">
        <v>22</v>
      </c>
      <c r="F65" s="95" t="s">
        <v>22</v>
      </c>
      <c r="G65" s="97" t="s">
        <v>22</v>
      </c>
      <c r="H65" s="96">
        <v>6</v>
      </c>
      <c r="I65" s="98">
        <v>0.75</v>
      </c>
      <c r="J65" s="123"/>
    </row>
    <row r="66" spans="1:10" ht="39" x14ac:dyDescent="0.25">
      <c r="A66" s="33"/>
      <c r="B66" s="52"/>
      <c r="C66" s="33"/>
      <c r="D66" s="95"/>
      <c r="E66" s="96">
        <v>0</v>
      </c>
      <c r="F66" s="84" t="s">
        <v>251</v>
      </c>
      <c r="G66" s="97" t="s">
        <v>22</v>
      </c>
      <c r="H66" s="96"/>
      <c r="I66" s="98"/>
      <c r="J66" s="123"/>
    </row>
    <row r="67" spans="1:10" ht="26.25" x14ac:dyDescent="0.25">
      <c r="A67" s="33"/>
      <c r="B67" s="52"/>
      <c r="C67" s="33"/>
      <c r="D67" s="95" t="s">
        <v>22</v>
      </c>
      <c r="E67" s="96">
        <v>1</v>
      </c>
      <c r="F67" s="84" t="s">
        <v>144</v>
      </c>
      <c r="G67" s="97" t="s">
        <v>22</v>
      </c>
      <c r="H67" s="96"/>
      <c r="I67" s="98"/>
      <c r="J67" s="123"/>
    </row>
    <row r="68" spans="1:10" ht="26.25" x14ac:dyDescent="0.25">
      <c r="A68" s="33"/>
      <c r="B68" s="52"/>
      <c r="C68" s="33"/>
      <c r="D68" s="95" t="s">
        <v>22</v>
      </c>
      <c r="E68" s="96">
        <v>2</v>
      </c>
      <c r="F68" s="84" t="s">
        <v>145</v>
      </c>
      <c r="G68" s="97" t="s">
        <v>22</v>
      </c>
      <c r="H68" s="96"/>
      <c r="I68" s="98"/>
      <c r="J68" s="123"/>
    </row>
    <row r="69" spans="1:10" ht="26.25" x14ac:dyDescent="0.25">
      <c r="A69" s="99"/>
      <c r="B69" s="6"/>
      <c r="C69" s="33"/>
      <c r="D69" s="97" t="s">
        <v>22</v>
      </c>
      <c r="E69" s="96">
        <v>3</v>
      </c>
      <c r="F69" s="84" t="s">
        <v>146</v>
      </c>
      <c r="G69" s="97" t="s">
        <v>22</v>
      </c>
      <c r="H69" s="96"/>
      <c r="I69" s="98"/>
      <c r="J69" s="123"/>
    </row>
    <row r="70" spans="1:10" s="13" customFormat="1" ht="18.75" x14ac:dyDescent="0.3">
      <c r="A70" s="10" t="s">
        <v>9</v>
      </c>
      <c r="B70" s="29" t="s">
        <v>28</v>
      </c>
      <c r="C70" s="10"/>
      <c r="D70" s="12"/>
      <c r="E70" s="10"/>
      <c r="F70" s="12"/>
      <c r="G70" s="12"/>
      <c r="H70" s="10"/>
      <c r="I70" s="21">
        <f>SUM(I71:I113)</f>
        <v>20</v>
      </c>
      <c r="J70" s="133"/>
    </row>
    <row r="71" spans="1:10" x14ac:dyDescent="0.25">
      <c r="A71" s="33">
        <v>1</v>
      </c>
      <c r="B71" s="43" t="s">
        <v>29</v>
      </c>
      <c r="C71" s="65"/>
      <c r="D71" s="65"/>
      <c r="E71" s="65"/>
      <c r="F71" s="65"/>
      <c r="G71" s="65"/>
      <c r="H71" s="46"/>
      <c r="I71" s="66"/>
      <c r="J71" s="39"/>
    </row>
    <row r="72" spans="1:10" ht="63" x14ac:dyDescent="0.25">
      <c r="A72" s="33"/>
      <c r="B72" s="43"/>
      <c r="C72" s="33" t="s">
        <v>5</v>
      </c>
      <c r="D72" s="71" t="s">
        <v>252</v>
      </c>
      <c r="E72" s="31" t="s">
        <v>22</v>
      </c>
      <c r="F72" s="48" t="s">
        <v>253</v>
      </c>
      <c r="G72" s="77" t="s">
        <v>178</v>
      </c>
      <c r="H72" s="31">
        <v>7</v>
      </c>
      <c r="I72" s="74">
        <v>1.5</v>
      </c>
      <c r="J72" s="124"/>
    </row>
    <row r="73" spans="1:10" ht="31.5" x14ac:dyDescent="0.25">
      <c r="A73" s="33"/>
      <c r="B73" s="43"/>
      <c r="C73" s="33" t="s">
        <v>5</v>
      </c>
      <c r="D73" s="71" t="s">
        <v>206</v>
      </c>
      <c r="E73" s="31"/>
      <c r="F73" s="48" t="s">
        <v>399</v>
      </c>
      <c r="G73" s="77" t="s">
        <v>179</v>
      </c>
      <c r="H73" s="31">
        <v>3</v>
      </c>
      <c r="I73" s="74">
        <v>0.15</v>
      </c>
      <c r="J73" s="124"/>
    </row>
    <row r="74" spans="1:10" ht="31.5" x14ac:dyDescent="0.25">
      <c r="A74" s="33"/>
      <c r="B74" s="52"/>
      <c r="C74" s="33" t="s">
        <v>5</v>
      </c>
      <c r="D74" s="71" t="s">
        <v>30</v>
      </c>
      <c r="E74" s="31"/>
      <c r="F74" s="48" t="s">
        <v>298</v>
      </c>
      <c r="G74" s="77" t="s">
        <v>179</v>
      </c>
      <c r="H74" s="31">
        <v>3</v>
      </c>
      <c r="I74" s="74">
        <v>0.15</v>
      </c>
      <c r="J74" s="124"/>
    </row>
    <row r="75" spans="1:10" x14ac:dyDescent="0.25">
      <c r="A75" s="33"/>
      <c r="B75" s="52"/>
      <c r="C75" s="33" t="s">
        <v>5</v>
      </c>
      <c r="D75" s="71" t="s">
        <v>31</v>
      </c>
      <c r="E75" s="31" t="s">
        <v>22</v>
      </c>
      <c r="F75" s="48" t="s">
        <v>257</v>
      </c>
      <c r="G75" s="77" t="s">
        <v>178</v>
      </c>
      <c r="H75" s="31">
        <v>8</v>
      </c>
      <c r="I75" s="74">
        <v>1</v>
      </c>
      <c r="J75" s="124"/>
    </row>
    <row r="76" spans="1:10" ht="31.5" x14ac:dyDescent="0.25">
      <c r="A76" s="33"/>
      <c r="B76" s="52"/>
      <c r="C76" s="33" t="s">
        <v>5</v>
      </c>
      <c r="D76" s="71" t="s">
        <v>32</v>
      </c>
      <c r="E76" s="31" t="s">
        <v>22</v>
      </c>
      <c r="F76" s="48" t="s">
        <v>33</v>
      </c>
      <c r="G76" s="77" t="s">
        <v>179</v>
      </c>
      <c r="H76" s="31">
        <v>7</v>
      </c>
      <c r="I76" s="74">
        <v>0.15</v>
      </c>
      <c r="J76" s="124"/>
    </row>
    <row r="77" spans="1:10" ht="31.5" x14ac:dyDescent="0.25">
      <c r="A77" s="33"/>
      <c r="B77" s="52"/>
      <c r="C77" s="33" t="s">
        <v>5</v>
      </c>
      <c r="D77" s="71" t="s">
        <v>35</v>
      </c>
      <c r="E77" s="31" t="s">
        <v>22</v>
      </c>
      <c r="F77" s="48" t="s">
        <v>22</v>
      </c>
      <c r="G77" s="77" t="s">
        <v>180</v>
      </c>
      <c r="H77" s="31">
        <v>8</v>
      </c>
      <c r="I77" s="74">
        <v>0.35</v>
      </c>
      <c r="J77" s="124"/>
    </row>
    <row r="78" spans="1:10" x14ac:dyDescent="0.25">
      <c r="A78" s="33"/>
      <c r="B78" s="52"/>
      <c r="C78" s="33" t="s">
        <v>5</v>
      </c>
      <c r="D78" s="71" t="s">
        <v>36</v>
      </c>
      <c r="E78" s="31" t="s">
        <v>22</v>
      </c>
      <c r="F78" s="48" t="s">
        <v>22</v>
      </c>
      <c r="G78" s="77" t="s">
        <v>271</v>
      </c>
      <c r="H78" s="31">
        <v>8</v>
      </c>
      <c r="I78" s="74">
        <v>0.6</v>
      </c>
      <c r="J78" s="124"/>
    </row>
    <row r="79" spans="1:10" ht="78.75" x14ac:dyDescent="0.25">
      <c r="A79" s="33"/>
      <c r="B79" s="52"/>
      <c r="C79" s="33" t="s">
        <v>5</v>
      </c>
      <c r="D79" s="71" t="s">
        <v>34</v>
      </c>
      <c r="E79" s="31" t="s">
        <v>22</v>
      </c>
      <c r="F79" s="48" t="s">
        <v>254</v>
      </c>
      <c r="G79" s="77" t="s">
        <v>182</v>
      </c>
      <c r="H79" s="31">
        <v>7</v>
      </c>
      <c r="I79" s="74">
        <v>0.5</v>
      </c>
      <c r="J79" s="124"/>
    </row>
    <row r="80" spans="1:10" ht="47.25" x14ac:dyDescent="0.25">
      <c r="A80" s="33"/>
      <c r="B80" s="52"/>
      <c r="C80" s="33" t="s">
        <v>5</v>
      </c>
      <c r="D80" s="71" t="s">
        <v>37</v>
      </c>
      <c r="E80" s="31" t="s">
        <v>22</v>
      </c>
      <c r="F80" s="48" t="s">
        <v>22</v>
      </c>
      <c r="G80" s="77" t="s">
        <v>181</v>
      </c>
      <c r="H80" s="31">
        <v>3</v>
      </c>
      <c r="I80" s="74">
        <v>1.5</v>
      </c>
      <c r="J80" s="124"/>
    </row>
    <row r="81" spans="1:10" ht="94.5" x14ac:dyDescent="0.25">
      <c r="A81" s="33"/>
      <c r="B81" s="52"/>
      <c r="C81" s="33" t="s">
        <v>5</v>
      </c>
      <c r="D81" s="71" t="s">
        <v>162</v>
      </c>
      <c r="E81" s="31"/>
      <c r="F81" s="48" t="s">
        <v>258</v>
      </c>
      <c r="G81" s="77" t="s">
        <v>390</v>
      </c>
      <c r="H81" s="31">
        <v>7</v>
      </c>
      <c r="I81" s="74">
        <v>0.4</v>
      </c>
      <c r="J81" s="124"/>
    </row>
    <row r="82" spans="1:10" ht="47.25" x14ac:dyDescent="0.25">
      <c r="A82" s="33"/>
      <c r="B82" s="52"/>
      <c r="C82" s="33" t="s">
        <v>5</v>
      </c>
      <c r="D82" s="71" t="s">
        <v>255</v>
      </c>
      <c r="E82" s="31" t="s">
        <v>22</v>
      </c>
      <c r="F82" s="48" t="s">
        <v>22</v>
      </c>
      <c r="G82" s="77" t="s">
        <v>183</v>
      </c>
      <c r="H82" s="31">
        <v>5</v>
      </c>
      <c r="I82" s="74">
        <v>2</v>
      </c>
      <c r="J82" s="124"/>
    </row>
    <row r="83" spans="1:10" ht="31.5" x14ac:dyDescent="0.25">
      <c r="A83" s="33"/>
      <c r="B83" s="52"/>
      <c r="C83" s="33" t="s">
        <v>5</v>
      </c>
      <c r="D83" s="71" t="s">
        <v>186</v>
      </c>
      <c r="E83" s="31" t="s">
        <v>22</v>
      </c>
      <c r="F83" s="48" t="s">
        <v>22</v>
      </c>
      <c r="G83" s="77" t="s">
        <v>256</v>
      </c>
      <c r="H83" s="31">
        <v>1</v>
      </c>
      <c r="I83" s="74">
        <v>1</v>
      </c>
      <c r="J83" s="124"/>
    </row>
    <row r="84" spans="1:10" ht="31.5" x14ac:dyDescent="0.25">
      <c r="A84" s="33"/>
      <c r="B84" s="52"/>
      <c r="C84" s="33" t="s">
        <v>5</v>
      </c>
      <c r="D84" s="71" t="s">
        <v>280</v>
      </c>
      <c r="E84" s="31" t="s">
        <v>22</v>
      </c>
      <c r="F84" s="48" t="s">
        <v>22</v>
      </c>
      <c r="G84" s="77" t="s">
        <v>183</v>
      </c>
      <c r="H84" s="31">
        <v>8</v>
      </c>
      <c r="I84" s="74">
        <v>0.75</v>
      </c>
      <c r="J84" s="124"/>
    </row>
    <row r="85" spans="1:10" ht="47.25" x14ac:dyDescent="0.25">
      <c r="A85" s="33"/>
      <c r="B85" s="52"/>
      <c r="C85" s="33" t="s">
        <v>5</v>
      </c>
      <c r="D85" s="71" t="s">
        <v>393</v>
      </c>
      <c r="E85" s="31"/>
      <c r="F85" s="48" t="s">
        <v>394</v>
      </c>
      <c r="G85" s="77"/>
      <c r="H85" s="31">
        <v>2</v>
      </c>
      <c r="I85" s="62">
        <v>1</v>
      </c>
      <c r="J85" s="124"/>
    </row>
    <row r="86" spans="1:10" x14ac:dyDescent="0.25">
      <c r="A86" s="33">
        <v>2</v>
      </c>
      <c r="B86" s="43" t="s">
        <v>38</v>
      </c>
      <c r="C86" s="65"/>
      <c r="D86" s="65"/>
      <c r="E86" s="65"/>
      <c r="F86" s="65"/>
      <c r="G86" s="65"/>
      <c r="H86" s="46"/>
      <c r="I86" s="66"/>
      <c r="J86" s="39"/>
    </row>
    <row r="87" spans="1:10" ht="31.5" x14ac:dyDescent="0.25">
      <c r="A87" s="33"/>
      <c r="B87" s="52"/>
      <c r="C87" s="33" t="s">
        <v>5</v>
      </c>
      <c r="D87" s="71" t="s">
        <v>39</v>
      </c>
      <c r="E87" s="31" t="s">
        <v>22</v>
      </c>
      <c r="F87" s="48" t="s">
        <v>22</v>
      </c>
      <c r="G87" s="77" t="s">
        <v>179</v>
      </c>
      <c r="H87" s="31">
        <v>7</v>
      </c>
      <c r="I87" s="74">
        <v>0.15</v>
      </c>
      <c r="J87" s="124"/>
    </row>
    <row r="88" spans="1:10" ht="63" x14ac:dyDescent="0.25">
      <c r="A88" s="33"/>
      <c r="B88" s="52"/>
      <c r="C88" s="33" t="s">
        <v>5</v>
      </c>
      <c r="D88" s="71" t="s">
        <v>40</v>
      </c>
      <c r="E88" s="31" t="s">
        <v>22</v>
      </c>
      <c r="F88" s="48" t="s">
        <v>22</v>
      </c>
      <c r="G88" s="77" t="s">
        <v>178</v>
      </c>
      <c r="H88" s="31">
        <v>7</v>
      </c>
      <c r="I88" s="74">
        <v>0.5</v>
      </c>
      <c r="J88" s="124"/>
    </row>
    <row r="89" spans="1:10" ht="31.5" x14ac:dyDescent="0.25">
      <c r="A89" s="33"/>
      <c r="B89" s="52"/>
      <c r="C89" s="33" t="s">
        <v>5</v>
      </c>
      <c r="D89" s="71" t="s">
        <v>204</v>
      </c>
      <c r="E89" s="31"/>
      <c r="F89" s="48" t="s">
        <v>207</v>
      </c>
      <c r="G89" s="77" t="s">
        <v>270</v>
      </c>
      <c r="H89" s="31">
        <v>7</v>
      </c>
      <c r="I89" s="74">
        <v>0.3</v>
      </c>
      <c r="J89" s="124"/>
    </row>
    <row r="90" spans="1:10" ht="47.25" x14ac:dyDescent="0.25">
      <c r="A90" s="33"/>
      <c r="B90" s="52"/>
      <c r="C90" s="33" t="s">
        <v>5</v>
      </c>
      <c r="D90" s="71" t="s">
        <v>41</v>
      </c>
      <c r="E90" s="31" t="s">
        <v>22</v>
      </c>
      <c r="F90" s="48" t="s">
        <v>42</v>
      </c>
      <c r="G90" s="77" t="s">
        <v>178</v>
      </c>
      <c r="H90" s="31">
        <v>8</v>
      </c>
      <c r="I90" s="74">
        <v>1.5</v>
      </c>
      <c r="J90" s="124"/>
    </row>
    <row r="91" spans="1:10" ht="47.25" x14ac:dyDescent="0.25">
      <c r="A91" s="33"/>
      <c r="B91" s="52"/>
      <c r="C91" s="33" t="s">
        <v>5</v>
      </c>
      <c r="D91" s="48" t="s">
        <v>43</v>
      </c>
      <c r="E91" s="31" t="s">
        <v>22</v>
      </c>
      <c r="F91" s="48" t="s">
        <v>22</v>
      </c>
      <c r="G91" s="77" t="s">
        <v>178</v>
      </c>
      <c r="H91" s="31">
        <v>7</v>
      </c>
      <c r="I91" s="74">
        <v>0.75</v>
      </c>
      <c r="J91" s="124"/>
    </row>
    <row r="92" spans="1:10" ht="110.25" x14ac:dyDescent="0.25">
      <c r="A92" s="33"/>
      <c r="B92" s="52"/>
      <c r="C92" s="33" t="s">
        <v>5</v>
      </c>
      <c r="D92" s="48" t="s">
        <v>187</v>
      </c>
      <c r="E92" s="31" t="s">
        <v>22</v>
      </c>
      <c r="F92" s="48" t="s">
        <v>281</v>
      </c>
      <c r="G92" s="77" t="s">
        <v>178</v>
      </c>
      <c r="H92" s="31">
        <v>7</v>
      </c>
      <c r="I92" s="74">
        <v>0.75</v>
      </c>
      <c r="J92" s="124"/>
    </row>
    <row r="93" spans="1:10" ht="63" x14ac:dyDescent="0.25">
      <c r="A93" s="33"/>
      <c r="B93" s="52"/>
      <c r="C93" s="73" t="s">
        <v>6</v>
      </c>
      <c r="D93" s="48" t="s">
        <v>161</v>
      </c>
      <c r="E93" s="31" t="s">
        <v>22</v>
      </c>
      <c r="F93" s="48" t="s">
        <v>22</v>
      </c>
      <c r="G93" s="77"/>
      <c r="H93" s="33">
        <v>4</v>
      </c>
      <c r="I93" s="62">
        <v>1</v>
      </c>
      <c r="J93" s="124"/>
    </row>
    <row r="94" spans="1:10" ht="63" x14ac:dyDescent="0.25">
      <c r="A94" s="33"/>
      <c r="B94" s="52"/>
      <c r="C94" s="33"/>
      <c r="D94" s="48" t="s">
        <v>22</v>
      </c>
      <c r="E94" s="31">
        <v>0</v>
      </c>
      <c r="F94" s="48" t="s">
        <v>45</v>
      </c>
      <c r="G94" s="49"/>
      <c r="H94" s="33"/>
      <c r="I94" s="52"/>
      <c r="J94" s="39"/>
    </row>
    <row r="95" spans="1:10" ht="31.5" x14ac:dyDescent="0.25">
      <c r="A95" s="33"/>
      <c r="B95" s="52"/>
      <c r="C95" s="33"/>
      <c r="D95" s="48" t="s">
        <v>22</v>
      </c>
      <c r="E95" s="31">
        <v>1</v>
      </c>
      <c r="F95" s="48" t="s">
        <v>46</v>
      </c>
      <c r="G95" s="49"/>
      <c r="H95" s="33"/>
      <c r="I95" s="52"/>
      <c r="J95" s="39"/>
    </row>
    <row r="96" spans="1:10" ht="63" x14ac:dyDescent="0.25">
      <c r="A96" s="33"/>
      <c r="B96" s="52"/>
      <c r="C96" s="33"/>
      <c r="D96" s="48" t="s">
        <v>22</v>
      </c>
      <c r="E96" s="31">
        <v>2</v>
      </c>
      <c r="F96" s="48" t="s">
        <v>44</v>
      </c>
      <c r="G96" s="49"/>
      <c r="H96" s="33"/>
      <c r="I96" s="52"/>
      <c r="J96" s="39"/>
    </row>
    <row r="97" spans="1:10" ht="78.75" x14ac:dyDescent="0.25">
      <c r="A97" s="33"/>
      <c r="B97" s="52"/>
      <c r="C97" s="33"/>
      <c r="D97" s="48" t="s">
        <v>22</v>
      </c>
      <c r="E97" s="31">
        <v>3</v>
      </c>
      <c r="F97" s="48" t="s">
        <v>47</v>
      </c>
      <c r="G97" s="56"/>
      <c r="H97" s="33"/>
      <c r="I97" s="52"/>
      <c r="J97" s="39"/>
    </row>
    <row r="98" spans="1:10" ht="47.25" x14ac:dyDescent="0.25">
      <c r="A98" s="33">
        <v>3</v>
      </c>
      <c r="B98" s="41" t="s">
        <v>306</v>
      </c>
      <c r="C98" s="68"/>
      <c r="D98" s="69"/>
      <c r="E98" s="68"/>
      <c r="F98" s="69"/>
      <c r="G98" s="69"/>
      <c r="H98" s="40"/>
      <c r="I98" s="70"/>
      <c r="J98" s="125"/>
    </row>
    <row r="99" spans="1:10" ht="31.5" x14ac:dyDescent="0.25">
      <c r="A99" s="33"/>
      <c r="B99" s="52"/>
      <c r="C99" s="33" t="s">
        <v>6</v>
      </c>
      <c r="D99" s="48" t="s">
        <v>398</v>
      </c>
      <c r="E99" s="31" t="s">
        <v>22</v>
      </c>
      <c r="F99" s="48" t="s">
        <v>22</v>
      </c>
      <c r="G99" s="49"/>
      <c r="H99" s="33">
        <v>7</v>
      </c>
      <c r="I99" s="62">
        <v>1.5</v>
      </c>
      <c r="J99" s="124"/>
    </row>
    <row r="100" spans="1:10" ht="78.75" x14ac:dyDescent="0.25">
      <c r="A100" s="33"/>
      <c r="B100" s="52"/>
      <c r="C100" s="33"/>
      <c r="D100" s="48" t="s">
        <v>22</v>
      </c>
      <c r="E100" s="31">
        <v>0</v>
      </c>
      <c r="F100" s="48" t="s">
        <v>48</v>
      </c>
      <c r="G100" s="49"/>
      <c r="H100" s="33"/>
      <c r="I100" s="62"/>
      <c r="J100" s="124"/>
    </row>
    <row r="101" spans="1:10" ht="31.5" x14ac:dyDescent="0.25">
      <c r="A101" s="33"/>
      <c r="B101" s="52"/>
      <c r="C101" s="33"/>
      <c r="D101" s="48" t="s">
        <v>22</v>
      </c>
      <c r="E101" s="31">
        <v>1</v>
      </c>
      <c r="F101" s="48" t="s">
        <v>49</v>
      </c>
      <c r="G101" s="49"/>
      <c r="H101" s="33"/>
      <c r="I101" s="62"/>
      <c r="J101" s="124"/>
    </row>
    <row r="102" spans="1:10" ht="47.25" x14ac:dyDescent="0.25">
      <c r="A102" s="33"/>
      <c r="B102" s="52"/>
      <c r="C102" s="33"/>
      <c r="D102" s="48" t="s">
        <v>22</v>
      </c>
      <c r="E102" s="31">
        <v>2</v>
      </c>
      <c r="F102" s="48" t="s">
        <v>50</v>
      </c>
      <c r="G102" s="49"/>
      <c r="H102" s="33"/>
      <c r="I102" s="62"/>
      <c r="J102" s="124"/>
    </row>
    <row r="103" spans="1:10" ht="31.5" x14ac:dyDescent="0.25">
      <c r="A103" s="33"/>
      <c r="B103" s="52"/>
      <c r="C103" s="33"/>
      <c r="D103" s="48" t="s">
        <v>22</v>
      </c>
      <c r="E103" s="31">
        <v>3</v>
      </c>
      <c r="F103" s="48" t="s">
        <v>269</v>
      </c>
      <c r="G103" s="49"/>
      <c r="H103" s="33"/>
      <c r="I103" s="62"/>
      <c r="J103" s="124"/>
    </row>
    <row r="104" spans="1:10" ht="94.5" x14ac:dyDescent="0.25">
      <c r="A104" s="33"/>
      <c r="B104" s="52"/>
      <c r="C104" s="33" t="s">
        <v>6</v>
      </c>
      <c r="D104" s="48" t="s">
        <v>307</v>
      </c>
      <c r="E104" s="31"/>
      <c r="F104" s="48"/>
      <c r="G104" s="49"/>
      <c r="H104" s="33">
        <v>7</v>
      </c>
      <c r="I104" s="62">
        <v>1.5</v>
      </c>
      <c r="J104" s="124"/>
    </row>
    <row r="105" spans="1:10" ht="63" x14ac:dyDescent="0.25">
      <c r="A105" s="33"/>
      <c r="B105" s="52"/>
      <c r="C105" s="33"/>
      <c r="D105" s="48"/>
      <c r="E105" s="31">
        <v>0</v>
      </c>
      <c r="F105" s="48" t="s">
        <v>174</v>
      </c>
      <c r="G105" s="49"/>
      <c r="H105" s="33"/>
      <c r="I105" s="62"/>
      <c r="J105" s="124"/>
    </row>
    <row r="106" spans="1:10" ht="31.5" x14ac:dyDescent="0.25">
      <c r="A106" s="33"/>
      <c r="B106" s="52"/>
      <c r="C106" s="33"/>
      <c r="D106" s="48"/>
      <c r="E106" s="31">
        <v>1</v>
      </c>
      <c r="F106" s="48" t="s">
        <v>49</v>
      </c>
      <c r="G106" s="49"/>
      <c r="H106" s="33"/>
      <c r="I106" s="62"/>
      <c r="J106" s="124"/>
    </row>
    <row r="107" spans="1:10" ht="78.75" x14ac:dyDescent="0.25">
      <c r="A107" s="33"/>
      <c r="B107" s="52"/>
      <c r="C107" s="33"/>
      <c r="D107" s="48"/>
      <c r="E107" s="31">
        <v>2</v>
      </c>
      <c r="F107" s="48" t="s">
        <v>175</v>
      </c>
      <c r="G107" s="49"/>
      <c r="H107" s="33"/>
      <c r="I107" s="62"/>
      <c r="J107" s="124"/>
    </row>
    <row r="108" spans="1:10" ht="31.5" x14ac:dyDescent="0.25">
      <c r="A108" s="33"/>
      <c r="B108" s="52"/>
      <c r="C108" s="33"/>
      <c r="D108" s="48"/>
      <c r="E108" s="31">
        <v>3</v>
      </c>
      <c r="F108" s="48" t="s">
        <v>173</v>
      </c>
      <c r="G108" s="49"/>
      <c r="H108" s="33"/>
      <c r="I108" s="62"/>
      <c r="J108" s="124"/>
    </row>
    <row r="109" spans="1:10" ht="47.25" x14ac:dyDescent="0.25">
      <c r="A109" s="33"/>
      <c r="B109" s="52"/>
      <c r="C109" s="33" t="s">
        <v>6</v>
      </c>
      <c r="D109" s="48" t="s">
        <v>308</v>
      </c>
      <c r="E109" s="63"/>
      <c r="F109" s="34"/>
      <c r="G109" s="49"/>
      <c r="H109" s="33">
        <v>7</v>
      </c>
      <c r="I109" s="75">
        <v>1</v>
      </c>
      <c r="J109" s="126"/>
    </row>
    <row r="110" spans="1:10" ht="47.25" x14ac:dyDescent="0.25">
      <c r="A110" s="33"/>
      <c r="B110" s="52"/>
      <c r="C110" s="33"/>
      <c r="D110" s="48"/>
      <c r="E110" s="63">
        <v>0</v>
      </c>
      <c r="F110" s="34" t="s">
        <v>51</v>
      </c>
      <c r="G110" s="49"/>
      <c r="H110" s="33"/>
      <c r="I110" s="52"/>
      <c r="J110" s="39"/>
    </row>
    <row r="111" spans="1:10" ht="47.25" x14ac:dyDescent="0.25">
      <c r="A111" s="33"/>
      <c r="B111" s="52"/>
      <c r="C111" s="33"/>
      <c r="D111" s="48"/>
      <c r="E111" s="63">
        <v>1</v>
      </c>
      <c r="F111" s="34" t="s">
        <v>52</v>
      </c>
      <c r="G111" s="49"/>
      <c r="H111" s="33"/>
      <c r="I111" s="52"/>
      <c r="J111" s="39"/>
    </row>
    <row r="112" spans="1:10" x14ac:dyDescent="0.25">
      <c r="A112" s="33"/>
      <c r="B112" s="52"/>
      <c r="C112" s="33"/>
      <c r="D112" s="48"/>
      <c r="E112" s="63">
        <v>2</v>
      </c>
      <c r="F112" s="61" t="s">
        <v>53</v>
      </c>
      <c r="G112" s="49"/>
      <c r="H112" s="33"/>
      <c r="I112" s="52"/>
      <c r="J112" s="39"/>
    </row>
    <row r="113" spans="1:10" x14ac:dyDescent="0.25">
      <c r="A113" s="33"/>
      <c r="B113" s="52"/>
      <c r="C113" s="33"/>
      <c r="D113" s="48"/>
      <c r="E113" s="63">
        <v>3</v>
      </c>
      <c r="F113" s="61" t="s">
        <v>54</v>
      </c>
      <c r="G113" s="49"/>
      <c r="H113" s="33"/>
      <c r="I113" s="52"/>
      <c r="J113" s="39"/>
    </row>
    <row r="114" spans="1:10" s="13" customFormat="1" ht="18.75" x14ac:dyDescent="0.3">
      <c r="A114" s="10" t="s">
        <v>10</v>
      </c>
      <c r="B114" s="11" t="s">
        <v>89</v>
      </c>
      <c r="C114" s="10"/>
      <c r="D114" s="12"/>
      <c r="E114" s="10"/>
      <c r="F114" s="12"/>
      <c r="G114" s="12"/>
      <c r="H114" s="10"/>
      <c r="I114" s="21">
        <f>SUM(I116:I235)</f>
        <v>46.500000000000007</v>
      </c>
      <c r="J114" s="133"/>
    </row>
    <row r="115" spans="1:10" s="13" customFormat="1" ht="18.75" x14ac:dyDescent="0.3">
      <c r="A115" s="33">
        <v>1</v>
      </c>
      <c r="B115" s="43" t="s">
        <v>66</v>
      </c>
      <c r="C115" s="65"/>
      <c r="D115" s="65"/>
      <c r="E115" s="65"/>
      <c r="F115" s="65"/>
      <c r="G115" s="65"/>
      <c r="H115" s="46"/>
      <c r="I115" s="66"/>
      <c r="J115" s="39"/>
    </row>
    <row r="116" spans="1:10" s="13" customFormat="1" ht="78.75" x14ac:dyDescent="0.3">
      <c r="A116" s="33"/>
      <c r="B116" s="43"/>
      <c r="C116" s="31" t="s">
        <v>5</v>
      </c>
      <c r="D116" s="48" t="s">
        <v>276</v>
      </c>
      <c r="E116" s="31" t="s">
        <v>22</v>
      </c>
      <c r="F116" s="48" t="s">
        <v>309</v>
      </c>
      <c r="G116" s="78" t="s">
        <v>179</v>
      </c>
      <c r="H116" s="31">
        <v>8</v>
      </c>
      <c r="I116" s="62">
        <v>0.5</v>
      </c>
      <c r="J116" s="124"/>
    </row>
    <row r="117" spans="1:10" s="13" customFormat="1" ht="78.75" x14ac:dyDescent="0.3">
      <c r="A117" s="33"/>
      <c r="B117" s="43"/>
      <c r="C117" s="31" t="s">
        <v>5</v>
      </c>
      <c r="D117" s="48" t="s">
        <v>55</v>
      </c>
      <c r="E117" s="31" t="s">
        <v>22</v>
      </c>
      <c r="F117" s="48" t="s">
        <v>56</v>
      </c>
      <c r="G117" s="78" t="s">
        <v>179</v>
      </c>
      <c r="H117" s="31">
        <v>8</v>
      </c>
      <c r="I117" s="62">
        <v>0.25</v>
      </c>
      <c r="J117" s="124"/>
    </row>
    <row r="118" spans="1:10" s="13" customFormat="1" ht="63" x14ac:dyDescent="0.3">
      <c r="A118" s="33"/>
      <c r="B118" s="43"/>
      <c r="C118" s="31" t="s">
        <v>5</v>
      </c>
      <c r="D118" s="48" t="s">
        <v>57</v>
      </c>
      <c r="E118" s="31" t="s">
        <v>22</v>
      </c>
      <c r="F118" s="48" t="s">
        <v>58</v>
      </c>
      <c r="G118" s="78" t="s">
        <v>185</v>
      </c>
      <c r="H118" s="31">
        <v>8</v>
      </c>
      <c r="I118" s="62">
        <v>1.5</v>
      </c>
      <c r="J118" s="124"/>
    </row>
    <row r="119" spans="1:10" s="13" customFormat="1" ht="31.5" x14ac:dyDescent="0.3">
      <c r="A119" s="33"/>
      <c r="B119" s="43"/>
      <c r="C119" s="31" t="s">
        <v>5</v>
      </c>
      <c r="D119" s="48" t="s">
        <v>59</v>
      </c>
      <c r="E119" s="31" t="s">
        <v>22</v>
      </c>
      <c r="F119" s="48"/>
      <c r="G119" s="78" t="s">
        <v>184</v>
      </c>
      <c r="H119" s="31">
        <v>7</v>
      </c>
      <c r="I119" s="62">
        <v>0.25</v>
      </c>
      <c r="J119" s="124"/>
    </row>
    <row r="120" spans="1:10" s="13" customFormat="1" ht="63" x14ac:dyDescent="0.3">
      <c r="A120" s="33"/>
      <c r="B120" s="43"/>
      <c r="C120" s="31" t="s">
        <v>5</v>
      </c>
      <c r="D120" s="48" t="s">
        <v>188</v>
      </c>
      <c r="E120" s="31" t="s">
        <v>22</v>
      </c>
      <c r="F120" s="48" t="s">
        <v>60</v>
      </c>
      <c r="G120" s="78" t="s">
        <v>182</v>
      </c>
      <c r="H120" s="31">
        <v>7</v>
      </c>
      <c r="I120" s="62">
        <v>1</v>
      </c>
      <c r="J120" s="124"/>
    </row>
    <row r="121" spans="1:10" s="13" customFormat="1" ht="18.75" x14ac:dyDescent="0.3">
      <c r="A121" s="33"/>
      <c r="B121" s="43"/>
      <c r="C121" s="31" t="s">
        <v>6</v>
      </c>
      <c r="D121" s="71" t="s">
        <v>61</v>
      </c>
      <c r="E121" s="31" t="s">
        <v>22</v>
      </c>
      <c r="F121" s="48" t="s">
        <v>22</v>
      </c>
      <c r="G121" s="65"/>
      <c r="H121" s="31">
        <v>2</v>
      </c>
      <c r="I121" s="62">
        <v>2</v>
      </c>
      <c r="J121" s="124"/>
    </row>
    <row r="122" spans="1:10" s="13" customFormat="1" ht="63" x14ac:dyDescent="0.3">
      <c r="A122" s="33"/>
      <c r="B122" s="43"/>
      <c r="C122" s="31" t="s">
        <v>22</v>
      </c>
      <c r="D122" s="71" t="s">
        <v>22</v>
      </c>
      <c r="E122" s="31">
        <v>0</v>
      </c>
      <c r="F122" s="48" t="s">
        <v>62</v>
      </c>
      <c r="G122" s="52"/>
      <c r="H122" s="33"/>
      <c r="I122" s="52"/>
      <c r="J122" s="39"/>
    </row>
    <row r="123" spans="1:10" s="13" customFormat="1" ht="47.25" x14ac:dyDescent="0.3">
      <c r="A123" s="33"/>
      <c r="B123" s="43"/>
      <c r="C123" s="31" t="s">
        <v>22</v>
      </c>
      <c r="D123" s="71" t="s">
        <v>22</v>
      </c>
      <c r="E123" s="31">
        <v>1</v>
      </c>
      <c r="F123" s="48" t="s">
        <v>63</v>
      </c>
      <c r="G123" s="52"/>
      <c r="H123" s="33"/>
      <c r="I123" s="52"/>
      <c r="J123" s="39"/>
    </row>
    <row r="124" spans="1:10" s="13" customFormat="1" ht="63" x14ac:dyDescent="0.3">
      <c r="A124" s="33"/>
      <c r="B124" s="43"/>
      <c r="C124" s="31" t="s">
        <v>22</v>
      </c>
      <c r="D124" s="71" t="s">
        <v>22</v>
      </c>
      <c r="E124" s="31">
        <v>2</v>
      </c>
      <c r="F124" s="48" t="s">
        <v>64</v>
      </c>
      <c r="G124" s="52"/>
      <c r="H124" s="33"/>
      <c r="I124" s="52"/>
      <c r="J124" s="39"/>
    </row>
    <row r="125" spans="1:10" s="13" customFormat="1" ht="47.25" x14ac:dyDescent="0.3">
      <c r="A125" s="33"/>
      <c r="B125" s="43"/>
      <c r="C125" s="31" t="s">
        <v>22</v>
      </c>
      <c r="D125" s="71" t="s">
        <v>22</v>
      </c>
      <c r="E125" s="31">
        <v>3</v>
      </c>
      <c r="F125" s="48" t="s">
        <v>65</v>
      </c>
      <c r="G125" s="52"/>
      <c r="H125" s="33"/>
      <c r="I125" s="52"/>
      <c r="J125" s="39"/>
    </row>
    <row r="126" spans="1:10" ht="31.5" x14ac:dyDescent="0.25">
      <c r="A126" s="33">
        <v>2</v>
      </c>
      <c r="B126" s="101" t="s">
        <v>67</v>
      </c>
      <c r="C126" s="65"/>
      <c r="D126" s="65"/>
      <c r="E126" s="65"/>
      <c r="F126" s="65"/>
      <c r="G126" s="65"/>
      <c r="H126" s="46"/>
      <c r="I126" s="66"/>
      <c r="J126" s="39"/>
    </row>
    <row r="127" spans="1:10" ht="31.5" x14ac:dyDescent="0.25">
      <c r="A127" s="33"/>
      <c r="B127" s="52"/>
      <c r="C127" s="100" t="s">
        <v>5</v>
      </c>
      <c r="D127" s="56" t="s">
        <v>277</v>
      </c>
      <c r="E127" s="52"/>
      <c r="F127" s="52" t="s">
        <v>299</v>
      </c>
      <c r="G127" s="77" t="s">
        <v>147</v>
      </c>
      <c r="H127" s="33">
        <v>3</v>
      </c>
      <c r="I127" s="62">
        <v>0.15</v>
      </c>
      <c r="J127" s="124"/>
    </row>
    <row r="128" spans="1:10" ht="31.5" x14ac:dyDescent="0.25">
      <c r="A128" s="33"/>
      <c r="B128" s="52"/>
      <c r="C128" s="100" t="s">
        <v>5</v>
      </c>
      <c r="D128" s="56" t="s">
        <v>278</v>
      </c>
      <c r="E128" s="52"/>
      <c r="F128" s="56" t="s">
        <v>300</v>
      </c>
      <c r="G128" s="77" t="s">
        <v>147</v>
      </c>
      <c r="H128" s="33">
        <v>3</v>
      </c>
      <c r="I128" s="62">
        <v>0.2</v>
      </c>
      <c r="J128" s="124"/>
    </row>
    <row r="129" spans="1:10" ht="31.5" x14ac:dyDescent="0.25">
      <c r="A129" s="33"/>
      <c r="B129" s="52"/>
      <c r="C129" s="100" t="s">
        <v>5</v>
      </c>
      <c r="D129" s="56" t="s">
        <v>279</v>
      </c>
      <c r="E129" s="52"/>
      <c r="F129" s="56" t="s">
        <v>301</v>
      </c>
      <c r="G129" s="77" t="s">
        <v>147</v>
      </c>
      <c r="H129" s="33">
        <v>3</v>
      </c>
      <c r="I129" s="62">
        <v>0.15</v>
      </c>
      <c r="J129" s="124"/>
    </row>
    <row r="130" spans="1:10" x14ac:dyDescent="0.25">
      <c r="A130" s="33"/>
      <c r="B130" s="43"/>
      <c r="C130" s="100" t="s">
        <v>5</v>
      </c>
      <c r="D130" s="56" t="s">
        <v>302</v>
      </c>
      <c r="E130" s="52"/>
      <c r="F130" s="56"/>
      <c r="G130" s="77" t="s">
        <v>147</v>
      </c>
      <c r="H130" s="33">
        <v>3</v>
      </c>
      <c r="I130" s="62">
        <v>0.15</v>
      </c>
      <c r="J130" s="124"/>
    </row>
    <row r="131" spans="1:10" ht="63" x14ac:dyDescent="0.25">
      <c r="A131" s="33"/>
      <c r="B131" s="43"/>
      <c r="C131" s="31" t="s">
        <v>5</v>
      </c>
      <c r="D131" s="71" t="s">
        <v>205</v>
      </c>
      <c r="E131" s="31" t="s">
        <v>22</v>
      </c>
      <c r="F131" s="48" t="s">
        <v>303</v>
      </c>
      <c r="G131" s="77" t="s">
        <v>147</v>
      </c>
      <c r="H131" s="33">
        <v>3</v>
      </c>
      <c r="I131" s="62">
        <v>0.15</v>
      </c>
      <c r="J131" s="124"/>
    </row>
    <row r="132" spans="1:10" x14ac:dyDescent="0.25">
      <c r="A132" s="33">
        <v>3</v>
      </c>
      <c r="B132" s="43" t="s">
        <v>25</v>
      </c>
      <c r="C132" s="31"/>
      <c r="D132" s="71"/>
      <c r="E132" s="31"/>
      <c r="F132" s="48"/>
      <c r="G132" s="67"/>
      <c r="H132" s="33"/>
      <c r="I132" s="62"/>
      <c r="J132" s="124"/>
    </row>
    <row r="133" spans="1:10" ht="31.5" x14ac:dyDescent="0.25">
      <c r="A133" s="33"/>
      <c r="B133" s="43"/>
      <c r="C133" s="31" t="s">
        <v>6</v>
      </c>
      <c r="D133" s="61" t="s">
        <v>304</v>
      </c>
      <c r="E133" s="61"/>
      <c r="F133" s="61"/>
      <c r="G133" s="61"/>
      <c r="H133" s="85">
        <v>7</v>
      </c>
      <c r="I133" s="75">
        <v>1.5</v>
      </c>
      <c r="J133" s="126"/>
    </row>
    <row r="134" spans="1:10" ht="63.75" customHeight="1" x14ac:dyDescent="0.25">
      <c r="A134" s="33"/>
      <c r="B134" s="43"/>
      <c r="C134" s="31"/>
      <c r="D134" s="61"/>
      <c r="E134" s="85">
        <v>0</v>
      </c>
      <c r="F134" s="61" t="s">
        <v>208</v>
      </c>
      <c r="G134" s="61"/>
      <c r="H134" s="61"/>
      <c r="I134" s="61"/>
      <c r="J134" s="127"/>
    </row>
    <row r="135" spans="1:10" ht="31.5" x14ac:dyDescent="0.25">
      <c r="A135" s="33"/>
      <c r="B135" s="43"/>
      <c r="C135" s="31"/>
      <c r="D135" s="61"/>
      <c r="E135" s="85">
        <v>1</v>
      </c>
      <c r="F135" s="61" t="s">
        <v>209</v>
      </c>
      <c r="G135" s="61"/>
      <c r="H135" s="61"/>
      <c r="I135" s="61"/>
      <c r="J135" s="127"/>
    </row>
    <row r="136" spans="1:10" x14ac:dyDescent="0.25">
      <c r="A136" s="33"/>
      <c r="B136" s="43"/>
      <c r="C136" s="31"/>
      <c r="D136" s="61"/>
      <c r="E136" s="85">
        <v>2</v>
      </c>
      <c r="F136" s="61" t="s">
        <v>210</v>
      </c>
      <c r="G136" s="61"/>
      <c r="H136" s="61"/>
      <c r="I136" s="61"/>
      <c r="J136" s="127"/>
    </row>
    <row r="137" spans="1:10" x14ac:dyDescent="0.25">
      <c r="A137" s="33"/>
      <c r="B137" s="43"/>
      <c r="C137" s="31"/>
      <c r="D137" s="61"/>
      <c r="E137" s="85">
        <v>3</v>
      </c>
      <c r="F137" s="61" t="s">
        <v>211</v>
      </c>
      <c r="G137" s="61"/>
      <c r="H137" s="61"/>
      <c r="I137" s="61"/>
      <c r="J137" s="127"/>
    </row>
    <row r="138" spans="1:10" ht="63" x14ac:dyDescent="0.25">
      <c r="A138" s="33"/>
      <c r="B138" s="52"/>
      <c r="C138" s="31" t="s">
        <v>6</v>
      </c>
      <c r="D138" s="48" t="s">
        <v>312</v>
      </c>
      <c r="E138" s="48"/>
      <c r="F138" s="48"/>
      <c r="G138" s="48"/>
      <c r="H138" s="31">
        <v>6</v>
      </c>
      <c r="I138" s="62">
        <v>2</v>
      </c>
      <c r="J138" s="124"/>
    </row>
    <row r="139" spans="1:10" ht="31.5" x14ac:dyDescent="0.25">
      <c r="A139" s="33"/>
      <c r="B139" s="52"/>
      <c r="C139" s="48" t="s">
        <v>22</v>
      </c>
      <c r="D139" s="48"/>
      <c r="E139" s="31">
        <v>0</v>
      </c>
      <c r="F139" s="48" t="s">
        <v>314</v>
      </c>
      <c r="G139" s="48"/>
      <c r="H139" s="48"/>
      <c r="I139" s="48"/>
      <c r="J139" s="128"/>
    </row>
    <row r="140" spans="1:10" ht="47.25" x14ac:dyDescent="0.25">
      <c r="A140" s="33"/>
      <c r="B140" s="52"/>
      <c r="C140" s="48" t="s">
        <v>22</v>
      </c>
      <c r="D140" s="48"/>
      <c r="E140" s="31">
        <v>1</v>
      </c>
      <c r="F140" s="48" t="s">
        <v>315</v>
      </c>
      <c r="G140" s="48"/>
      <c r="H140" s="48"/>
      <c r="I140" s="48"/>
      <c r="J140" s="128"/>
    </row>
    <row r="141" spans="1:10" x14ac:dyDescent="0.25">
      <c r="A141" s="33"/>
      <c r="B141" s="52"/>
      <c r="C141" s="48" t="s">
        <v>22</v>
      </c>
      <c r="D141" s="48"/>
      <c r="E141" s="31">
        <v>2</v>
      </c>
      <c r="F141" s="48" t="s">
        <v>305</v>
      </c>
      <c r="G141" s="48"/>
      <c r="H141" s="48"/>
      <c r="I141" s="48"/>
      <c r="J141" s="128"/>
    </row>
    <row r="142" spans="1:10" ht="31.5" x14ac:dyDescent="0.25">
      <c r="A142" s="33"/>
      <c r="B142" s="52"/>
      <c r="C142" s="48" t="s">
        <v>22</v>
      </c>
      <c r="D142" s="48"/>
      <c r="E142" s="31">
        <v>3</v>
      </c>
      <c r="F142" s="48" t="s">
        <v>313</v>
      </c>
      <c r="G142" s="48"/>
      <c r="H142" s="48"/>
      <c r="I142" s="48"/>
      <c r="J142" s="128"/>
    </row>
    <row r="143" spans="1:10" x14ac:dyDescent="0.25">
      <c r="A143" s="33">
        <v>4</v>
      </c>
      <c r="B143" s="39" t="s">
        <v>69</v>
      </c>
      <c r="C143" s="68"/>
      <c r="D143" s="69"/>
      <c r="E143" s="68"/>
      <c r="F143" s="69"/>
      <c r="G143" s="69"/>
      <c r="H143" s="40"/>
      <c r="I143" s="70"/>
      <c r="J143" s="125"/>
    </row>
    <row r="144" spans="1:10" ht="78.75" x14ac:dyDescent="0.25">
      <c r="A144" s="33"/>
      <c r="B144" s="52"/>
      <c r="C144" s="106" t="s">
        <v>6</v>
      </c>
      <c r="D144" s="107" t="s">
        <v>332</v>
      </c>
      <c r="E144" s="108" t="s">
        <v>22</v>
      </c>
      <c r="F144" s="107" t="s">
        <v>22</v>
      </c>
      <c r="G144" s="109"/>
      <c r="H144" s="7">
        <v>8</v>
      </c>
      <c r="I144" s="110">
        <v>2</v>
      </c>
      <c r="J144" s="129"/>
    </row>
    <row r="145" spans="1:10" ht="47.25" x14ac:dyDescent="0.25">
      <c r="A145" s="33"/>
      <c r="B145" s="52"/>
      <c r="C145" s="106"/>
      <c r="D145" s="111"/>
      <c r="E145" s="108">
        <v>0</v>
      </c>
      <c r="F145" s="107" t="s">
        <v>328</v>
      </c>
      <c r="G145" s="109"/>
      <c r="H145" s="7"/>
      <c r="I145" s="110"/>
      <c r="J145" s="129"/>
    </row>
    <row r="146" spans="1:10" ht="47.25" x14ac:dyDescent="0.25">
      <c r="A146" s="33"/>
      <c r="B146" s="52"/>
      <c r="C146" s="106"/>
      <c r="D146" s="111" t="s">
        <v>22</v>
      </c>
      <c r="E146" s="108">
        <v>1</v>
      </c>
      <c r="F146" s="107" t="s">
        <v>329</v>
      </c>
      <c r="G146" s="109"/>
      <c r="H146" s="7"/>
      <c r="I146" s="110"/>
      <c r="J146" s="129"/>
    </row>
    <row r="147" spans="1:10" ht="47.25" x14ac:dyDescent="0.25">
      <c r="A147" s="33"/>
      <c r="B147" s="52"/>
      <c r="C147" s="106"/>
      <c r="D147" s="111" t="s">
        <v>22</v>
      </c>
      <c r="E147" s="108">
        <v>2</v>
      </c>
      <c r="F147" s="107" t="s">
        <v>330</v>
      </c>
      <c r="G147" s="109"/>
      <c r="H147" s="7"/>
      <c r="I147" s="110"/>
      <c r="J147" s="129"/>
    </row>
    <row r="148" spans="1:10" ht="31.5" x14ac:dyDescent="0.25">
      <c r="A148" s="33"/>
      <c r="B148" s="52"/>
      <c r="C148" s="106"/>
      <c r="D148" s="111" t="s">
        <v>22</v>
      </c>
      <c r="E148" s="108">
        <v>3</v>
      </c>
      <c r="F148" s="107" t="s">
        <v>331</v>
      </c>
      <c r="G148" s="109"/>
      <c r="H148" s="7"/>
      <c r="I148" s="110"/>
      <c r="J148" s="129"/>
    </row>
    <row r="149" spans="1:10" x14ac:dyDescent="0.25">
      <c r="A149" s="33"/>
      <c r="B149" s="43"/>
      <c r="C149" s="31" t="s">
        <v>6</v>
      </c>
      <c r="D149" s="71" t="s">
        <v>327</v>
      </c>
      <c r="E149" s="31" t="s">
        <v>22</v>
      </c>
      <c r="F149" s="48" t="s">
        <v>22</v>
      </c>
      <c r="G149" s="49"/>
      <c r="H149" s="33">
        <v>7</v>
      </c>
      <c r="I149" s="62">
        <v>1</v>
      </c>
      <c r="J149" s="124"/>
    </row>
    <row r="150" spans="1:10" x14ac:dyDescent="0.25">
      <c r="A150" s="33"/>
      <c r="B150" s="43"/>
      <c r="C150" s="31" t="s">
        <v>22</v>
      </c>
      <c r="D150" s="71" t="s">
        <v>22</v>
      </c>
      <c r="E150" s="31">
        <v>0</v>
      </c>
      <c r="F150" s="48" t="s">
        <v>71</v>
      </c>
      <c r="G150" s="49"/>
      <c r="H150" s="33"/>
      <c r="I150" s="52"/>
      <c r="J150" s="39"/>
    </row>
    <row r="151" spans="1:10" ht="31.5" x14ac:dyDescent="0.25">
      <c r="A151" s="33"/>
      <c r="B151" s="43"/>
      <c r="C151" s="31" t="s">
        <v>22</v>
      </c>
      <c r="D151" s="71" t="s">
        <v>22</v>
      </c>
      <c r="E151" s="31">
        <v>1</v>
      </c>
      <c r="F151" s="48" t="s">
        <v>72</v>
      </c>
      <c r="G151" s="49"/>
      <c r="H151" s="33"/>
      <c r="I151" s="52"/>
      <c r="J151" s="39"/>
    </row>
    <row r="152" spans="1:10" x14ac:dyDescent="0.25">
      <c r="A152" s="33"/>
      <c r="B152" s="43"/>
      <c r="C152" s="31" t="s">
        <v>22</v>
      </c>
      <c r="D152" s="71" t="s">
        <v>22</v>
      </c>
      <c r="E152" s="31">
        <v>2</v>
      </c>
      <c r="F152" s="48" t="s">
        <v>73</v>
      </c>
      <c r="G152" s="49"/>
      <c r="H152" s="33"/>
      <c r="I152" s="52"/>
      <c r="J152" s="39"/>
    </row>
    <row r="153" spans="1:10" x14ac:dyDescent="0.25">
      <c r="A153" s="33"/>
      <c r="B153" s="43"/>
      <c r="C153" s="31" t="s">
        <v>22</v>
      </c>
      <c r="D153" s="71" t="s">
        <v>22</v>
      </c>
      <c r="E153" s="31">
        <v>3</v>
      </c>
      <c r="F153" s="48" t="s">
        <v>74</v>
      </c>
      <c r="G153" s="49"/>
      <c r="H153" s="33"/>
      <c r="I153" s="52"/>
      <c r="J153" s="39"/>
    </row>
    <row r="154" spans="1:10" x14ac:dyDescent="0.25">
      <c r="A154" s="33"/>
      <c r="B154" s="43"/>
      <c r="C154" s="31" t="s">
        <v>6</v>
      </c>
      <c r="D154" s="71" t="s">
        <v>310</v>
      </c>
      <c r="E154" s="31" t="s">
        <v>22</v>
      </c>
      <c r="F154" s="48" t="s">
        <v>22</v>
      </c>
      <c r="G154" s="49"/>
      <c r="H154" s="33">
        <v>7</v>
      </c>
      <c r="I154" s="62">
        <v>0.75</v>
      </c>
      <c r="J154" s="124"/>
    </row>
    <row r="155" spans="1:10" ht="94.5" x14ac:dyDescent="0.25">
      <c r="A155" s="33"/>
      <c r="B155" s="43"/>
      <c r="C155" s="31" t="s">
        <v>22</v>
      </c>
      <c r="D155" s="71" t="s">
        <v>22</v>
      </c>
      <c r="E155" s="31">
        <v>0</v>
      </c>
      <c r="F155" s="48" t="s">
        <v>316</v>
      </c>
      <c r="G155" s="49"/>
      <c r="H155" s="33"/>
      <c r="I155" s="62"/>
      <c r="J155" s="124"/>
    </row>
    <row r="156" spans="1:10" ht="47.25" x14ac:dyDescent="0.25">
      <c r="A156" s="33"/>
      <c r="B156" s="43"/>
      <c r="C156" s="31" t="s">
        <v>22</v>
      </c>
      <c r="D156" s="71" t="s">
        <v>22</v>
      </c>
      <c r="E156" s="31">
        <v>1</v>
      </c>
      <c r="F156" s="48" t="s">
        <v>317</v>
      </c>
      <c r="G156" s="49"/>
      <c r="H156" s="33"/>
      <c r="I156" s="62"/>
      <c r="J156" s="124"/>
    </row>
    <row r="157" spans="1:10" ht="94.5" x14ac:dyDescent="0.25">
      <c r="A157" s="33"/>
      <c r="B157" s="43"/>
      <c r="C157" s="31" t="s">
        <v>22</v>
      </c>
      <c r="D157" s="71" t="s">
        <v>22</v>
      </c>
      <c r="E157" s="31">
        <v>2</v>
      </c>
      <c r="F157" s="48" t="s">
        <v>311</v>
      </c>
      <c r="G157" s="49"/>
      <c r="H157" s="33"/>
      <c r="I157" s="62"/>
      <c r="J157" s="124"/>
    </row>
    <row r="158" spans="1:10" x14ac:dyDescent="0.25">
      <c r="A158" s="33"/>
      <c r="B158" s="43"/>
      <c r="C158" s="31" t="s">
        <v>22</v>
      </c>
      <c r="D158" s="71" t="s">
        <v>22</v>
      </c>
      <c r="E158" s="31">
        <v>3</v>
      </c>
      <c r="F158" s="48" t="s">
        <v>81</v>
      </c>
      <c r="G158" s="49"/>
      <c r="H158" s="33"/>
      <c r="I158" s="62"/>
      <c r="J158" s="124"/>
    </row>
    <row r="159" spans="1:10" ht="31.5" x14ac:dyDescent="0.25">
      <c r="A159" s="33"/>
      <c r="B159" s="43"/>
      <c r="C159" s="31" t="s">
        <v>6</v>
      </c>
      <c r="D159" s="48" t="s">
        <v>212</v>
      </c>
      <c r="E159" s="48" t="s">
        <v>22</v>
      </c>
      <c r="F159" s="48" t="s">
        <v>22</v>
      </c>
      <c r="G159" s="48" t="s">
        <v>22</v>
      </c>
      <c r="H159" s="31">
        <v>7</v>
      </c>
      <c r="I159" s="62">
        <v>0.75</v>
      </c>
      <c r="J159" s="124"/>
    </row>
    <row r="160" spans="1:10" ht="31.5" x14ac:dyDescent="0.25">
      <c r="A160" s="33"/>
      <c r="B160" s="43"/>
      <c r="C160" s="48"/>
      <c r="D160" s="48"/>
      <c r="E160" s="31">
        <v>0</v>
      </c>
      <c r="F160" s="48" t="s">
        <v>318</v>
      </c>
      <c r="G160" s="48" t="s">
        <v>22</v>
      </c>
      <c r="H160" s="48"/>
      <c r="I160" s="48"/>
      <c r="J160" s="128"/>
    </row>
    <row r="161" spans="1:10" ht="63" x14ac:dyDescent="0.25">
      <c r="A161" s="33"/>
      <c r="B161" s="43"/>
      <c r="C161" s="48"/>
      <c r="D161" s="48" t="s">
        <v>22</v>
      </c>
      <c r="E161" s="31">
        <v>1</v>
      </c>
      <c r="F161" s="48" t="s">
        <v>319</v>
      </c>
      <c r="G161" s="48" t="s">
        <v>22</v>
      </c>
      <c r="H161" s="48"/>
      <c r="I161" s="48"/>
      <c r="J161" s="128"/>
    </row>
    <row r="162" spans="1:10" ht="31.5" x14ac:dyDescent="0.25">
      <c r="A162" s="33"/>
      <c r="B162" s="43"/>
      <c r="C162" s="48"/>
      <c r="D162" s="48" t="s">
        <v>22</v>
      </c>
      <c r="E162" s="31">
        <v>2</v>
      </c>
      <c r="F162" s="48" t="s">
        <v>320</v>
      </c>
      <c r="G162" s="48" t="s">
        <v>22</v>
      </c>
      <c r="H162" s="48"/>
      <c r="I162" s="48"/>
      <c r="J162" s="128"/>
    </row>
    <row r="163" spans="1:10" ht="63" x14ac:dyDescent="0.25">
      <c r="A163" s="33"/>
      <c r="B163" s="43"/>
      <c r="C163" s="48"/>
      <c r="D163" s="48" t="s">
        <v>22</v>
      </c>
      <c r="E163" s="31">
        <v>3</v>
      </c>
      <c r="F163" s="48" t="s">
        <v>321</v>
      </c>
      <c r="G163" s="48" t="s">
        <v>22</v>
      </c>
      <c r="H163" s="48"/>
      <c r="I163" s="48"/>
      <c r="J163" s="128"/>
    </row>
    <row r="164" spans="1:10" x14ac:dyDescent="0.25">
      <c r="A164" s="33"/>
      <c r="B164" s="43"/>
      <c r="C164" s="31" t="s">
        <v>6</v>
      </c>
      <c r="D164" s="48" t="s">
        <v>259</v>
      </c>
      <c r="E164" s="31"/>
      <c r="F164" s="48"/>
      <c r="G164" s="64"/>
      <c r="H164" s="31">
        <v>7</v>
      </c>
      <c r="I164" s="62">
        <v>0.75</v>
      </c>
      <c r="J164" s="124"/>
    </row>
    <row r="165" spans="1:10" ht="63" x14ac:dyDescent="0.25">
      <c r="A165" s="33"/>
      <c r="B165" s="43"/>
      <c r="C165" s="48"/>
      <c r="D165" s="48"/>
      <c r="E165" s="31">
        <v>0</v>
      </c>
      <c r="F165" s="48" t="s">
        <v>380</v>
      </c>
      <c r="G165" s="64"/>
      <c r="H165" s="9"/>
      <c r="I165" s="6"/>
    </row>
    <row r="166" spans="1:10" ht="31.5" x14ac:dyDescent="0.25">
      <c r="A166" s="33"/>
      <c r="B166" s="43"/>
      <c r="C166" s="48"/>
      <c r="D166" s="48"/>
      <c r="E166" s="31">
        <v>1</v>
      </c>
      <c r="F166" s="48" t="s">
        <v>268</v>
      </c>
      <c r="G166" s="64"/>
      <c r="H166" s="48"/>
      <c r="I166" s="48"/>
      <c r="J166" s="128"/>
    </row>
    <row r="167" spans="1:10" x14ac:dyDescent="0.25">
      <c r="A167" s="33"/>
      <c r="B167" s="43"/>
      <c r="C167" s="48"/>
      <c r="D167" s="48"/>
      <c r="E167" s="31">
        <v>2</v>
      </c>
      <c r="F167" s="48" t="s">
        <v>266</v>
      </c>
      <c r="G167" s="64"/>
      <c r="H167" s="48"/>
      <c r="I167" s="48"/>
      <c r="J167" s="128"/>
    </row>
    <row r="168" spans="1:10" x14ac:dyDescent="0.25">
      <c r="A168" s="33"/>
      <c r="B168" s="43"/>
      <c r="C168" s="48"/>
      <c r="D168" s="48"/>
      <c r="E168" s="31">
        <v>3</v>
      </c>
      <c r="F168" s="48" t="s">
        <v>81</v>
      </c>
      <c r="G168" s="64"/>
      <c r="H168" s="48"/>
      <c r="I168" s="48"/>
      <c r="J168" s="128"/>
    </row>
    <row r="169" spans="1:10" ht="31.5" x14ac:dyDescent="0.25">
      <c r="A169" s="33"/>
      <c r="B169" s="43"/>
      <c r="C169" s="31" t="s">
        <v>6</v>
      </c>
      <c r="D169" s="48" t="s">
        <v>333</v>
      </c>
      <c r="E169" s="31"/>
      <c r="F169" s="48"/>
      <c r="G169" s="64"/>
      <c r="H169" s="31">
        <v>7</v>
      </c>
      <c r="I169" s="62">
        <v>0.75</v>
      </c>
      <c r="J169" s="124"/>
    </row>
    <row r="170" spans="1:10" ht="75" customHeight="1" x14ac:dyDescent="0.25">
      <c r="A170" s="33"/>
      <c r="B170" s="43"/>
      <c r="C170" s="48"/>
      <c r="D170" s="48"/>
      <c r="E170" s="31">
        <v>0</v>
      </c>
      <c r="F170" s="48" t="s">
        <v>381</v>
      </c>
      <c r="G170" s="64"/>
      <c r="H170" s="9"/>
      <c r="I170" s="6"/>
    </row>
    <row r="171" spans="1:10" ht="31.5" x14ac:dyDescent="0.25">
      <c r="A171" s="33"/>
      <c r="B171" s="43"/>
      <c r="C171" s="48"/>
      <c r="D171" s="48"/>
      <c r="E171" s="31">
        <v>1</v>
      </c>
      <c r="F171" s="48" t="s">
        <v>268</v>
      </c>
      <c r="G171" s="64"/>
      <c r="H171" s="48"/>
      <c r="I171" s="48"/>
      <c r="J171" s="128"/>
    </row>
    <row r="172" spans="1:10" x14ac:dyDescent="0.25">
      <c r="A172" s="33"/>
      <c r="B172" s="43"/>
      <c r="C172" s="48"/>
      <c r="D172" s="48"/>
      <c r="E172" s="31">
        <v>2</v>
      </c>
      <c r="F172" s="48" t="s">
        <v>322</v>
      </c>
      <c r="G172" s="64"/>
      <c r="H172" s="48"/>
      <c r="I172" s="48"/>
      <c r="J172" s="128"/>
    </row>
    <row r="173" spans="1:10" x14ac:dyDescent="0.25">
      <c r="A173" s="33"/>
      <c r="B173" s="43"/>
      <c r="C173" s="48"/>
      <c r="D173" s="48"/>
      <c r="E173" s="31">
        <v>3</v>
      </c>
      <c r="F173" s="48" t="s">
        <v>81</v>
      </c>
      <c r="G173" s="64"/>
      <c r="H173" s="48"/>
      <c r="I173" s="48"/>
      <c r="J173" s="128"/>
    </row>
    <row r="174" spans="1:10" x14ac:dyDescent="0.25">
      <c r="A174" s="33"/>
      <c r="B174" s="43"/>
      <c r="C174" s="31" t="s">
        <v>6</v>
      </c>
      <c r="D174" s="48" t="s">
        <v>334</v>
      </c>
      <c r="E174" s="31"/>
      <c r="F174" s="48"/>
      <c r="G174" s="64"/>
      <c r="H174" s="31">
        <v>7</v>
      </c>
      <c r="I174" s="62">
        <v>0.75</v>
      </c>
      <c r="J174" s="124"/>
    </row>
    <row r="175" spans="1:10" ht="31.5" x14ac:dyDescent="0.25">
      <c r="A175" s="33"/>
      <c r="B175" s="43"/>
      <c r="C175" s="48"/>
      <c r="D175" s="48"/>
      <c r="E175" s="31">
        <v>0</v>
      </c>
      <c r="F175" s="48" t="s">
        <v>382</v>
      </c>
      <c r="G175" s="64"/>
      <c r="H175" s="9"/>
      <c r="I175" s="6"/>
    </row>
    <row r="176" spans="1:10" ht="31.5" x14ac:dyDescent="0.25">
      <c r="A176" s="33"/>
      <c r="B176" s="43"/>
      <c r="C176" s="48"/>
      <c r="D176" s="48"/>
      <c r="E176" s="31">
        <v>1</v>
      </c>
      <c r="F176" s="48" t="s">
        <v>323</v>
      </c>
      <c r="G176" s="64"/>
      <c r="H176" s="48"/>
      <c r="I176" s="48"/>
      <c r="J176" s="128"/>
    </row>
    <row r="177" spans="1:10" x14ac:dyDescent="0.25">
      <c r="A177" s="33"/>
      <c r="B177" s="43"/>
      <c r="C177" s="48"/>
      <c r="D177" s="48"/>
      <c r="E177" s="31">
        <v>2</v>
      </c>
      <c r="F177" s="48" t="s">
        <v>324</v>
      </c>
      <c r="G177" s="64"/>
      <c r="H177" s="48"/>
      <c r="I177" s="48"/>
      <c r="J177" s="128"/>
    </row>
    <row r="178" spans="1:10" x14ac:dyDescent="0.25">
      <c r="A178" s="33"/>
      <c r="B178" s="43"/>
      <c r="C178" s="48"/>
      <c r="D178" s="48"/>
      <c r="E178" s="31">
        <v>3</v>
      </c>
      <c r="F178" s="48" t="s">
        <v>81</v>
      </c>
      <c r="G178" s="64"/>
      <c r="H178" s="48"/>
      <c r="I178" s="48"/>
      <c r="J178" s="128"/>
    </row>
    <row r="179" spans="1:10" x14ac:dyDescent="0.25">
      <c r="A179" s="33"/>
      <c r="B179" s="43"/>
      <c r="C179" s="31" t="s">
        <v>6</v>
      </c>
      <c r="D179" s="71" t="s">
        <v>75</v>
      </c>
      <c r="E179" s="31" t="s">
        <v>22</v>
      </c>
      <c r="F179" s="48" t="s">
        <v>22</v>
      </c>
      <c r="G179" s="49"/>
      <c r="H179" s="33">
        <v>4</v>
      </c>
      <c r="I179" s="62">
        <v>2</v>
      </c>
      <c r="J179" s="124"/>
    </row>
    <row r="180" spans="1:10" ht="78.75" x14ac:dyDescent="0.25">
      <c r="A180" s="33"/>
      <c r="B180" s="43"/>
      <c r="C180" s="31" t="s">
        <v>22</v>
      </c>
      <c r="D180" s="71" t="s">
        <v>22</v>
      </c>
      <c r="E180" s="31">
        <v>0</v>
      </c>
      <c r="F180" s="48" t="s">
        <v>282</v>
      </c>
      <c r="G180" s="49"/>
      <c r="H180" s="33"/>
      <c r="I180" s="62"/>
      <c r="J180" s="124"/>
    </row>
    <row r="181" spans="1:10" ht="31.5" x14ac:dyDescent="0.25">
      <c r="A181" s="33"/>
      <c r="B181" s="43"/>
      <c r="C181" s="31" t="s">
        <v>22</v>
      </c>
      <c r="D181" s="71" t="s">
        <v>22</v>
      </c>
      <c r="E181" s="31">
        <v>1</v>
      </c>
      <c r="F181" s="48" t="s">
        <v>76</v>
      </c>
      <c r="G181" s="49"/>
      <c r="H181" s="33"/>
      <c r="I181" s="62"/>
      <c r="J181" s="124"/>
    </row>
    <row r="182" spans="1:10" ht="63" x14ac:dyDescent="0.25">
      <c r="A182" s="33"/>
      <c r="B182" s="43"/>
      <c r="C182" s="31" t="s">
        <v>22</v>
      </c>
      <c r="D182" s="71" t="s">
        <v>22</v>
      </c>
      <c r="E182" s="31">
        <v>2</v>
      </c>
      <c r="F182" s="48" t="s">
        <v>82</v>
      </c>
      <c r="G182" s="49"/>
      <c r="H182" s="33"/>
      <c r="I182" s="62"/>
      <c r="J182" s="124"/>
    </row>
    <row r="183" spans="1:10" ht="47.25" x14ac:dyDescent="0.25">
      <c r="A183" s="33"/>
      <c r="B183" s="43"/>
      <c r="C183" s="31" t="s">
        <v>22</v>
      </c>
      <c r="D183" s="71" t="s">
        <v>22</v>
      </c>
      <c r="E183" s="31">
        <v>3</v>
      </c>
      <c r="F183" s="48" t="s">
        <v>77</v>
      </c>
      <c r="G183" s="49"/>
      <c r="H183" s="33"/>
      <c r="I183" s="62"/>
      <c r="J183" s="124"/>
    </row>
    <row r="184" spans="1:10" x14ac:dyDescent="0.25">
      <c r="A184" s="33"/>
      <c r="B184" s="43"/>
      <c r="C184" s="31" t="s">
        <v>6</v>
      </c>
      <c r="D184" s="71" t="s">
        <v>283</v>
      </c>
      <c r="E184" s="31" t="s">
        <v>22</v>
      </c>
      <c r="F184" s="48" t="s">
        <v>22</v>
      </c>
      <c r="G184" s="49"/>
      <c r="H184" s="33">
        <v>8</v>
      </c>
      <c r="I184" s="62">
        <v>1.5</v>
      </c>
      <c r="J184" s="124"/>
    </row>
    <row r="185" spans="1:10" x14ac:dyDescent="0.25">
      <c r="A185" s="33"/>
      <c r="B185" s="43"/>
      <c r="C185" s="31" t="s">
        <v>22</v>
      </c>
      <c r="D185" s="71" t="s">
        <v>22</v>
      </c>
      <c r="E185" s="31">
        <v>0</v>
      </c>
      <c r="F185" s="48" t="s">
        <v>189</v>
      </c>
      <c r="G185" s="49"/>
      <c r="H185" s="33"/>
      <c r="I185" s="62"/>
      <c r="J185" s="124"/>
    </row>
    <row r="186" spans="1:10" ht="63" x14ac:dyDescent="0.25">
      <c r="A186" s="33"/>
      <c r="B186" s="43"/>
      <c r="C186" s="31" t="s">
        <v>22</v>
      </c>
      <c r="D186" s="71" t="s">
        <v>22</v>
      </c>
      <c r="E186" s="31">
        <v>1</v>
      </c>
      <c r="F186" s="48" t="s">
        <v>78</v>
      </c>
      <c r="G186" s="49"/>
      <c r="H186" s="33"/>
      <c r="I186" s="62"/>
      <c r="J186" s="124"/>
    </row>
    <row r="187" spans="1:10" ht="31.5" x14ac:dyDescent="0.25">
      <c r="A187" s="33"/>
      <c r="B187" s="43"/>
      <c r="C187" s="31" t="s">
        <v>22</v>
      </c>
      <c r="D187" s="71" t="s">
        <v>22</v>
      </c>
      <c r="E187" s="31">
        <v>2</v>
      </c>
      <c r="F187" s="48" t="s">
        <v>79</v>
      </c>
      <c r="G187" s="49"/>
      <c r="H187" s="33"/>
      <c r="I187" s="62"/>
      <c r="J187" s="124"/>
    </row>
    <row r="188" spans="1:10" ht="31.5" x14ac:dyDescent="0.25">
      <c r="A188" s="33"/>
      <c r="B188" s="43"/>
      <c r="C188" s="31" t="s">
        <v>22</v>
      </c>
      <c r="D188" s="71" t="s">
        <v>22</v>
      </c>
      <c r="E188" s="31">
        <v>3</v>
      </c>
      <c r="F188" s="48" t="s">
        <v>80</v>
      </c>
      <c r="G188" s="49"/>
      <c r="H188" s="33"/>
      <c r="I188" s="62"/>
      <c r="J188" s="124"/>
    </row>
    <row r="189" spans="1:10" x14ac:dyDescent="0.25">
      <c r="A189" s="33">
        <v>5</v>
      </c>
      <c r="B189" s="52" t="s">
        <v>358</v>
      </c>
      <c r="C189" s="48"/>
      <c r="D189" s="48"/>
      <c r="E189" s="48"/>
      <c r="F189" s="48"/>
      <c r="G189" s="48"/>
      <c r="H189" s="48"/>
      <c r="I189" s="48"/>
      <c r="J189" s="128"/>
    </row>
    <row r="190" spans="1:10" ht="78.75" x14ac:dyDescent="0.25">
      <c r="A190" s="33"/>
      <c r="B190" s="52"/>
      <c r="C190" s="72" t="s">
        <v>5</v>
      </c>
      <c r="D190" s="71" t="s">
        <v>70</v>
      </c>
      <c r="E190" s="72" t="s">
        <v>22</v>
      </c>
      <c r="F190" s="71" t="s">
        <v>22</v>
      </c>
      <c r="G190" s="78" t="s">
        <v>395</v>
      </c>
      <c r="H190" s="33">
        <v>8</v>
      </c>
      <c r="I190" s="62">
        <v>0.5</v>
      </c>
      <c r="J190" s="124"/>
    </row>
    <row r="191" spans="1:10" ht="47.25" x14ac:dyDescent="0.25">
      <c r="A191" s="33"/>
      <c r="B191" s="52"/>
      <c r="C191" s="72" t="s">
        <v>5</v>
      </c>
      <c r="D191" s="71" t="s">
        <v>325</v>
      </c>
      <c r="E191" s="72"/>
      <c r="F191" s="71" t="s">
        <v>274</v>
      </c>
      <c r="G191" s="78" t="s">
        <v>267</v>
      </c>
      <c r="H191" s="33">
        <v>8</v>
      </c>
      <c r="I191" s="62">
        <v>1.5</v>
      </c>
      <c r="J191" s="124"/>
    </row>
    <row r="192" spans="1:10" ht="31.5" x14ac:dyDescent="0.25">
      <c r="A192" s="33"/>
      <c r="B192" s="52"/>
      <c r="C192" s="31" t="s">
        <v>5</v>
      </c>
      <c r="D192" s="71" t="s">
        <v>84</v>
      </c>
      <c r="E192" s="31" t="s">
        <v>22</v>
      </c>
      <c r="F192" s="48" t="s">
        <v>261</v>
      </c>
      <c r="G192" s="78" t="s">
        <v>267</v>
      </c>
      <c r="H192" s="33">
        <v>8</v>
      </c>
      <c r="I192" s="62">
        <v>1</v>
      </c>
      <c r="J192" s="124"/>
    </row>
    <row r="193" spans="1:10" ht="63" x14ac:dyDescent="0.25">
      <c r="A193" s="33"/>
      <c r="B193" s="135"/>
      <c r="C193" s="31" t="s">
        <v>5</v>
      </c>
      <c r="D193" s="71" t="s">
        <v>83</v>
      </c>
      <c r="E193" s="31" t="s">
        <v>22</v>
      </c>
      <c r="F193" s="139" t="s">
        <v>400</v>
      </c>
      <c r="G193" s="77" t="s">
        <v>147</v>
      </c>
      <c r="H193" s="33">
        <v>8</v>
      </c>
      <c r="I193" s="62">
        <v>0.35</v>
      </c>
      <c r="J193" s="124"/>
    </row>
    <row r="194" spans="1:10" ht="110.25" x14ac:dyDescent="0.25">
      <c r="A194" s="33"/>
      <c r="B194" s="52"/>
      <c r="C194" s="31" t="s">
        <v>5</v>
      </c>
      <c r="D194" s="71" t="s">
        <v>326</v>
      </c>
      <c r="E194" s="31" t="s">
        <v>22</v>
      </c>
      <c r="F194" s="48" t="s">
        <v>337</v>
      </c>
      <c r="G194" s="77" t="s">
        <v>147</v>
      </c>
      <c r="H194" s="33">
        <v>8</v>
      </c>
      <c r="I194" s="62">
        <v>1</v>
      </c>
      <c r="J194" s="124"/>
    </row>
    <row r="195" spans="1:10" ht="63" x14ac:dyDescent="0.25">
      <c r="A195" s="33"/>
      <c r="B195" s="43"/>
      <c r="C195" s="31" t="s">
        <v>5</v>
      </c>
      <c r="D195" s="71" t="s">
        <v>335</v>
      </c>
      <c r="E195" s="31"/>
      <c r="F195" s="48" t="s">
        <v>336</v>
      </c>
      <c r="G195" s="77" t="s">
        <v>147</v>
      </c>
      <c r="H195" s="33">
        <v>8</v>
      </c>
      <c r="I195" s="62">
        <v>1.5</v>
      </c>
      <c r="J195" s="124"/>
    </row>
    <row r="196" spans="1:10" ht="31.5" x14ac:dyDescent="0.25">
      <c r="A196" s="33"/>
      <c r="B196" s="43"/>
      <c r="C196" s="31" t="s">
        <v>5</v>
      </c>
      <c r="D196" s="71" t="s">
        <v>338</v>
      </c>
      <c r="E196" s="31"/>
      <c r="F196" s="48"/>
      <c r="G196" s="77" t="s">
        <v>147</v>
      </c>
      <c r="H196" s="33">
        <v>8</v>
      </c>
      <c r="I196" s="62">
        <v>0.25</v>
      </c>
      <c r="J196" s="124"/>
    </row>
    <row r="197" spans="1:10" x14ac:dyDescent="0.25">
      <c r="A197" s="33"/>
      <c r="B197" s="43"/>
      <c r="C197" s="31" t="s">
        <v>5</v>
      </c>
      <c r="D197" s="71" t="s">
        <v>342</v>
      </c>
      <c r="E197" s="31" t="s">
        <v>22</v>
      </c>
      <c r="F197" s="48" t="s">
        <v>343</v>
      </c>
      <c r="G197" s="77" t="s">
        <v>147</v>
      </c>
      <c r="H197" s="33">
        <v>8</v>
      </c>
      <c r="I197" s="62">
        <v>0.25</v>
      </c>
      <c r="J197" s="124"/>
    </row>
    <row r="198" spans="1:10" x14ac:dyDescent="0.25">
      <c r="A198" s="33"/>
      <c r="B198" s="43"/>
      <c r="C198" s="31" t="s">
        <v>339</v>
      </c>
      <c r="D198" s="71" t="s">
        <v>340</v>
      </c>
      <c r="E198" s="31"/>
      <c r="F198" s="48"/>
      <c r="G198" s="77" t="s">
        <v>147</v>
      </c>
      <c r="H198" s="33">
        <v>8</v>
      </c>
      <c r="I198" s="62">
        <v>0.1</v>
      </c>
      <c r="J198" s="124"/>
    </row>
    <row r="199" spans="1:10" ht="47.25" x14ac:dyDescent="0.25">
      <c r="A199" s="33"/>
      <c r="B199" s="43"/>
      <c r="C199" s="31" t="s">
        <v>5</v>
      </c>
      <c r="D199" s="71" t="s">
        <v>341</v>
      </c>
      <c r="E199" s="31"/>
      <c r="F199" s="48" t="s">
        <v>383</v>
      </c>
      <c r="G199" s="77" t="s">
        <v>147</v>
      </c>
      <c r="H199" s="33">
        <v>8</v>
      </c>
      <c r="I199" s="62">
        <v>0.25</v>
      </c>
      <c r="J199" s="124"/>
    </row>
    <row r="200" spans="1:10" ht="31.5" x14ac:dyDescent="0.25">
      <c r="A200" s="33"/>
      <c r="B200" s="43"/>
      <c r="C200" s="106" t="s">
        <v>5</v>
      </c>
      <c r="D200" s="107" t="s">
        <v>410</v>
      </c>
      <c r="E200" s="108"/>
      <c r="F200" s="107" t="s">
        <v>408</v>
      </c>
      <c r="G200" s="77" t="s">
        <v>152</v>
      </c>
      <c r="H200" s="7">
        <v>8</v>
      </c>
      <c r="I200" s="141">
        <v>1</v>
      </c>
      <c r="J200" s="124"/>
    </row>
    <row r="201" spans="1:10" x14ac:dyDescent="0.25">
      <c r="A201" s="33"/>
      <c r="B201" s="43"/>
      <c r="C201" s="106" t="s">
        <v>5</v>
      </c>
      <c r="D201" s="107" t="s">
        <v>409</v>
      </c>
      <c r="E201" s="108"/>
      <c r="F201" s="107"/>
      <c r="G201" s="77" t="s">
        <v>152</v>
      </c>
      <c r="H201" s="7">
        <v>8</v>
      </c>
      <c r="I201" s="141">
        <v>0.5</v>
      </c>
      <c r="J201" s="124"/>
    </row>
    <row r="202" spans="1:10" ht="31.5" x14ac:dyDescent="0.25">
      <c r="A202" s="33"/>
      <c r="B202" s="43"/>
      <c r="C202" s="31" t="s">
        <v>5</v>
      </c>
      <c r="D202" s="71" t="s">
        <v>262</v>
      </c>
      <c r="E202" s="31"/>
      <c r="F202" s="48" t="s">
        <v>344</v>
      </c>
      <c r="G202" s="77" t="s">
        <v>152</v>
      </c>
      <c r="H202" s="33">
        <v>8</v>
      </c>
      <c r="I202" s="62">
        <v>1.5</v>
      </c>
      <c r="J202" s="124"/>
    </row>
    <row r="203" spans="1:10" ht="31.5" x14ac:dyDescent="0.25">
      <c r="A203" s="33"/>
      <c r="B203" s="43"/>
      <c r="C203" s="31" t="s">
        <v>5</v>
      </c>
      <c r="D203" s="71" t="s">
        <v>272</v>
      </c>
      <c r="E203" s="31" t="s">
        <v>22</v>
      </c>
      <c r="F203" s="48" t="s">
        <v>346</v>
      </c>
      <c r="G203" s="77" t="s">
        <v>152</v>
      </c>
      <c r="H203" s="33">
        <v>8</v>
      </c>
      <c r="I203" s="62">
        <v>0.75</v>
      </c>
      <c r="J203" s="124"/>
    </row>
    <row r="204" spans="1:10" ht="47.25" x14ac:dyDescent="0.25">
      <c r="A204" s="33"/>
      <c r="B204" s="43"/>
      <c r="C204" s="31" t="s">
        <v>5</v>
      </c>
      <c r="D204" s="48" t="s">
        <v>347</v>
      </c>
      <c r="E204" s="31" t="s">
        <v>22</v>
      </c>
      <c r="F204" s="102" t="s">
        <v>275</v>
      </c>
      <c r="G204" s="77" t="s">
        <v>152</v>
      </c>
      <c r="H204" s="33">
        <v>8</v>
      </c>
      <c r="I204" s="62">
        <v>0.75</v>
      </c>
      <c r="J204" s="124"/>
    </row>
    <row r="205" spans="1:10" ht="47.25" x14ac:dyDescent="0.25">
      <c r="A205" s="33"/>
      <c r="B205" s="43"/>
      <c r="C205" s="31" t="s">
        <v>5</v>
      </c>
      <c r="D205" s="71" t="s">
        <v>273</v>
      </c>
      <c r="E205" s="31" t="s">
        <v>22</v>
      </c>
      <c r="F205" s="48" t="s">
        <v>190</v>
      </c>
      <c r="G205" s="78" t="s">
        <v>267</v>
      </c>
      <c r="H205" s="33">
        <v>8</v>
      </c>
      <c r="I205" s="62">
        <v>0.5</v>
      </c>
      <c r="J205" s="124"/>
    </row>
    <row r="206" spans="1:10" ht="47.25" x14ac:dyDescent="0.25">
      <c r="A206" s="33"/>
      <c r="B206" s="43"/>
      <c r="C206" s="31" t="s">
        <v>5</v>
      </c>
      <c r="D206" s="71" t="s">
        <v>348</v>
      </c>
      <c r="E206" s="31"/>
      <c r="F206" s="48" t="s">
        <v>349</v>
      </c>
      <c r="G206" s="78" t="s">
        <v>267</v>
      </c>
      <c r="H206" s="33">
        <v>8</v>
      </c>
      <c r="I206" s="62">
        <v>1</v>
      </c>
      <c r="J206" s="124"/>
    </row>
    <row r="207" spans="1:10" ht="47.25" x14ac:dyDescent="0.25">
      <c r="A207" s="33"/>
      <c r="B207" s="43"/>
      <c r="C207" s="31" t="s">
        <v>5</v>
      </c>
      <c r="D207" s="71" t="s">
        <v>265</v>
      </c>
      <c r="E207" s="71" t="s">
        <v>22</v>
      </c>
      <c r="F207" s="71" t="s">
        <v>263</v>
      </c>
      <c r="G207" s="77" t="s">
        <v>152</v>
      </c>
      <c r="H207" s="33">
        <v>8</v>
      </c>
      <c r="I207" s="62">
        <v>1.5</v>
      </c>
      <c r="J207" s="124"/>
    </row>
    <row r="208" spans="1:10" ht="63" x14ac:dyDescent="0.25">
      <c r="A208" s="33"/>
      <c r="B208" s="136"/>
      <c r="C208" s="31" t="s">
        <v>5</v>
      </c>
      <c r="D208" s="71" t="s">
        <v>401</v>
      </c>
      <c r="E208" s="71" t="s">
        <v>22</v>
      </c>
      <c r="F208" s="71"/>
      <c r="G208" s="77" t="s">
        <v>152</v>
      </c>
      <c r="H208" s="33">
        <v>8</v>
      </c>
      <c r="I208" s="62">
        <v>0.5</v>
      </c>
      <c r="J208" s="124"/>
    </row>
    <row r="209" spans="1:12" ht="31.5" x14ac:dyDescent="0.25">
      <c r="A209" s="33"/>
      <c r="B209" s="43"/>
      <c r="C209" s="31" t="s">
        <v>5</v>
      </c>
      <c r="D209" s="71" t="s">
        <v>264</v>
      </c>
      <c r="E209" s="71"/>
      <c r="F209" s="71"/>
      <c r="G209" s="77" t="s">
        <v>147</v>
      </c>
      <c r="H209" s="33">
        <v>8</v>
      </c>
      <c r="I209" s="62">
        <v>0.25</v>
      </c>
      <c r="J209" s="124"/>
    </row>
    <row r="210" spans="1:12" ht="25.5" x14ac:dyDescent="0.25">
      <c r="A210" s="33"/>
      <c r="B210" s="43"/>
      <c r="C210" s="31" t="s">
        <v>5</v>
      </c>
      <c r="D210" s="87" t="s">
        <v>352</v>
      </c>
      <c r="E210" s="112"/>
      <c r="F210" s="71" t="s">
        <v>354</v>
      </c>
      <c r="G210" s="77" t="s">
        <v>147</v>
      </c>
      <c r="H210" s="33">
        <v>8</v>
      </c>
      <c r="I210" s="62">
        <v>0.25</v>
      </c>
      <c r="J210" s="124"/>
    </row>
    <row r="211" spans="1:12" ht="25.5" x14ac:dyDescent="0.25">
      <c r="A211" s="33"/>
      <c r="B211" s="43"/>
      <c r="C211" s="31" t="s">
        <v>5</v>
      </c>
      <c r="D211" s="87" t="s">
        <v>353</v>
      </c>
      <c r="E211" s="112"/>
      <c r="F211" s="71"/>
      <c r="G211" s="77" t="s">
        <v>147</v>
      </c>
      <c r="H211" s="33">
        <v>8</v>
      </c>
      <c r="I211" s="62">
        <v>0.25</v>
      </c>
      <c r="J211" s="124"/>
    </row>
    <row r="212" spans="1:12" ht="31.5" x14ac:dyDescent="0.25">
      <c r="A212" s="33"/>
      <c r="B212" s="43"/>
      <c r="C212" s="31" t="s">
        <v>5</v>
      </c>
      <c r="D212" s="71" t="s">
        <v>260</v>
      </c>
      <c r="E212" s="31" t="s">
        <v>22</v>
      </c>
      <c r="F212" s="48" t="s">
        <v>22</v>
      </c>
      <c r="G212" s="77" t="s">
        <v>152</v>
      </c>
      <c r="H212" s="33">
        <v>8</v>
      </c>
      <c r="I212" s="62">
        <v>0.5</v>
      </c>
      <c r="J212" s="124"/>
    </row>
    <row r="213" spans="1:12" ht="78.75" x14ac:dyDescent="0.25">
      <c r="A213" s="33"/>
      <c r="B213" s="43"/>
      <c r="C213" s="31" t="s">
        <v>5</v>
      </c>
      <c r="D213" s="104" t="s">
        <v>85</v>
      </c>
      <c r="E213" s="31" t="s">
        <v>22</v>
      </c>
      <c r="F213" s="48" t="s">
        <v>22</v>
      </c>
      <c r="G213" s="77" t="s">
        <v>152</v>
      </c>
      <c r="H213" s="33">
        <v>8</v>
      </c>
      <c r="I213" s="62">
        <v>1</v>
      </c>
      <c r="J213" s="124"/>
      <c r="L213" s="103"/>
    </row>
    <row r="214" spans="1:12" ht="31.5" x14ac:dyDescent="0.25">
      <c r="A214" s="33"/>
      <c r="B214" s="43"/>
      <c r="C214" s="31" t="s">
        <v>5</v>
      </c>
      <c r="D214" s="71" t="s">
        <v>350</v>
      </c>
      <c r="E214" s="31" t="s">
        <v>22</v>
      </c>
      <c r="F214" s="48" t="s">
        <v>351</v>
      </c>
      <c r="G214" s="78" t="s">
        <v>267</v>
      </c>
      <c r="H214" s="33">
        <v>8</v>
      </c>
      <c r="I214" s="62">
        <v>0.75</v>
      </c>
      <c r="J214" s="124"/>
    </row>
    <row r="215" spans="1:12" ht="31.5" x14ac:dyDescent="0.25">
      <c r="A215" s="33"/>
      <c r="B215" s="43"/>
      <c r="C215" s="31" t="s">
        <v>5</v>
      </c>
      <c r="D215" s="71" t="s">
        <v>397</v>
      </c>
      <c r="E215" s="31"/>
      <c r="F215" s="48"/>
      <c r="G215" s="78" t="s">
        <v>267</v>
      </c>
      <c r="H215" s="33">
        <v>8</v>
      </c>
      <c r="I215" s="62">
        <v>2</v>
      </c>
      <c r="J215" s="124"/>
    </row>
    <row r="216" spans="1:12" x14ac:dyDescent="0.25">
      <c r="A216" s="33">
        <v>6</v>
      </c>
      <c r="B216" s="43" t="s">
        <v>359</v>
      </c>
      <c r="C216" s="31"/>
      <c r="D216" s="71"/>
      <c r="E216" s="31"/>
      <c r="F216" s="48"/>
      <c r="G216" s="78"/>
      <c r="H216" s="33"/>
      <c r="I216" s="62"/>
      <c r="J216" s="124"/>
    </row>
    <row r="217" spans="1:12" ht="38.25" x14ac:dyDescent="0.25">
      <c r="A217" s="33"/>
      <c r="B217" s="43"/>
      <c r="C217" s="106" t="s">
        <v>5</v>
      </c>
      <c r="D217" s="87" t="s">
        <v>360</v>
      </c>
      <c r="E217" s="113"/>
      <c r="F217" s="87" t="s">
        <v>366</v>
      </c>
      <c r="G217" s="114"/>
      <c r="H217" s="33">
        <v>8</v>
      </c>
      <c r="I217" s="115">
        <v>0.35</v>
      </c>
      <c r="J217" s="130"/>
    </row>
    <row r="218" spans="1:12" ht="38.25" x14ac:dyDescent="0.25">
      <c r="A218" s="33"/>
      <c r="B218" s="43"/>
      <c r="C218" s="106" t="s">
        <v>5</v>
      </c>
      <c r="D218" s="87" t="s">
        <v>361</v>
      </c>
      <c r="E218" s="113"/>
      <c r="F218" s="87" t="s">
        <v>369</v>
      </c>
      <c r="G218" s="114"/>
      <c r="H218" s="33">
        <v>8</v>
      </c>
      <c r="I218" s="115">
        <v>0.5</v>
      </c>
      <c r="J218" s="130"/>
    </row>
    <row r="219" spans="1:12" ht="38.25" x14ac:dyDescent="0.25">
      <c r="A219" s="33"/>
      <c r="B219" s="43"/>
      <c r="C219" s="106" t="s">
        <v>5</v>
      </c>
      <c r="D219" s="87" t="s">
        <v>362</v>
      </c>
      <c r="E219" s="113"/>
      <c r="F219" s="87" t="s">
        <v>370</v>
      </c>
      <c r="G219" s="114"/>
      <c r="H219" s="33">
        <v>8</v>
      </c>
      <c r="I219" s="115">
        <v>0.5</v>
      </c>
      <c r="J219" s="130"/>
    </row>
    <row r="220" spans="1:12" ht="38.25" x14ac:dyDescent="0.25">
      <c r="A220" s="33"/>
      <c r="B220" s="43"/>
      <c r="C220" s="106" t="s">
        <v>5</v>
      </c>
      <c r="D220" s="87" t="s">
        <v>363</v>
      </c>
      <c r="E220" s="113"/>
      <c r="F220" s="87" t="s">
        <v>371</v>
      </c>
      <c r="G220" s="114"/>
      <c r="H220" s="33">
        <v>8</v>
      </c>
      <c r="I220" s="115">
        <v>1</v>
      </c>
      <c r="J220" s="130"/>
    </row>
    <row r="221" spans="1:12" x14ac:dyDescent="0.25">
      <c r="A221" s="33"/>
      <c r="B221" s="43"/>
      <c r="C221" s="106" t="s">
        <v>5</v>
      </c>
      <c r="D221" s="87" t="s">
        <v>364</v>
      </c>
      <c r="E221" s="113"/>
      <c r="F221" s="87" t="s">
        <v>367</v>
      </c>
      <c r="G221" s="114"/>
      <c r="H221" s="33">
        <v>8</v>
      </c>
      <c r="I221" s="115">
        <v>0.25</v>
      </c>
      <c r="J221" s="130"/>
    </row>
    <row r="222" spans="1:12" ht="31.5" x14ac:dyDescent="0.25">
      <c r="A222" s="33"/>
      <c r="B222" s="43"/>
      <c r="C222" s="31" t="s">
        <v>5</v>
      </c>
      <c r="D222" s="71" t="s">
        <v>396</v>
      </c>
      <c r="E222" s="31"/>
      <c r="F222" s="48" t="s">
        <v>345</v>
      </c>
      <c r="G222" s="77"/>
      <c r="H222" s="33">
        <v>8</v>
      </c>
      <c r="I222" s="115">
        <v>0.25</v>
      </c>
      <c r="J222" s="130"/>
    </row>
    <row r="223" spans="1:12" x14ac:dyDescent="0.25">
      <c r="A223" s="33"/>
      <c r="B223" s="43"/>
      <c r="C223" s="106" t="s">
        <v>5</v>
      </c>
      <c r="D223" s="87" t="s">
        <v>365</v>
      </c>
      <c r="E223" s="113"/>
      <c r="F223" s="87" t="s">
        <v>368</v>
      </c>
      <c r="G223" s="114"/>
      <c r="H223" s="33">
        <v>8</v>
      </c>
      <c r="I223" s="115">
        <v>0.2</v>
      </c>
      <c r="J223" s="130"/>
    </row>
    <row r="224" spans="1:12" x14ac:dyDescent="0.25">
      <c r="A224" s="33"/>
      <c r="B224" s="43"/>
      <c r="C224" s="31" t="s">
        <v>6</v>
      </c>
      <c r="D224" s="87" t="s">
        <v>372</v>
      </c>
      <c r="E224" s="116" t="s">
        <v>22</v>
      </c>
      <c r="F224" s="87" t="s">
        <v>22</v>
      </c>
      <c r="G224" s="114"/>
      <c r="H224" s="33">
        <v>6</v>
      </c>
      <c r="I224" s="62">
        <v>1</v>
      </c>
      <c r="J224" s="124"/>
    </row>
    <row r="225" spans="1:10" ht="25.5" x14ac:dyDescent="0.25">
      <c r="A225" s="33"/>
      <c r="B225" s="43"/>
      <c r="C225" s="31"/>
      <c r="D225" s="87" t="s">
        <v>22</v>
      </c>
      <c r="E225" s="116">
        <v>0</v>
      </c>
      <c r="F225" s="87" t="s">
        <v>373</v>
      </c>
      <c r="G225" s="114"/>
      <c r="H225" s="33"/>
      <c r="I225" s="62"/>
      <c r="J225" s="124"/>
    </row>
    <row r="226" spans="1:10" ht="25.5" x14ac:dyDescent="0.25">
      <c r="A226" s="33"/>
      <c r="B226" s="43"/>
      <c r="C226" s="31"/>
      <c r="D226" s="87" t="s">
        <v>22</v>
      </c>
      <c r="E226" s="116">
        <v>1</v>
      </c>
      <c r="F226" s="87" t="s">
        <v>374</v>
      </c>
      <c r="G226" s="114"/>
      <c r="H226" s="33"/>
      <c r="I226" s="62"/>
      <c r="J226" s="124"/>
    </row>
    <row r="227" spans="1:10" ht="25.5" x14ac:dyDescent="0.25">
      <c r="A227" s="33"/>
      <c r="B227" s="43"/>
      <c r="C227" s="31"/>
      <c r="D227" s="87" t="s">
        <v>22</v>
      </c>
      <c r="E227" s="116">
        <v>2</v>
      </c>
      <c r="F227" s="87" t="s">
        <v>375</v>
      </c>
      <c r="G227" s="114"/>
      <c r="H227" s="33"/>
      <c r="I227" s="62"/>
      <c r="J227" s="124"/>
    </row>
    <row r="228" spans="1:10" x14ac:dyDescent="0.25">
      <c r="A228" s="33"/>
      <c r="B228" s="43"/>
      <c r="C228" s="31"/>
      <c r="D228" s="87" t="s">
        <v>22</v>
      </c>
      <c r="E228" s="116">
        <v>3</v>
      </c>
      <c r="F228" s="87" t="s">
        <v>376</v>
      </c>
      <c r="G228" s="114"/>
      <c r="H228" s="33"/>
      <c r="I228" s="62"/>
      <c r="J228" s="124"/>
    </row>
    <row r="229" spans="1:10" x14ac:dyDescent="0.25">
      <c r="A229" s="33"/>
      <c r="B229" s="137"/>
      <c r="C229" s="31" t="s">
        <v>6</v>
      </c>
      <c r="D229" s="87" t="s">
        <v>402</v>
      </c>
      <c r="E229" s="116" t="s">
        <v>22</v>
      </c>
      <c r="F229" s="87" t="s">
        <v>22</v>
      </c>
      <c r="G229" s="114"/>
      <c r="H229" s="33">
        <v>7</v>
      </c>
      <c r="I229" s="62">
        <v>0.5</v>
      </c>
      <c r="J229" s="124"/>
    </row>
    <row r="230" spans="1:10" ht="27.75" customHeight="1" x14ac:dyDescent="0.25">
      <c r="A230" s="33"/>
      <c r="B230" s="43"/>
      <c r="C230" s="31"/>
      <c r="D230" s="87" t="s">
        <v>22</v>
      </c>
      <c r="E230" s="116">
        <v>0</v>
      </c>
      <c r="F230" s="87" t="s">
        <v>403</v>
      </c>
      <c r="G230" s="114"/>
      <c r="H230" s="33"/>
      <c r="I230" s="62"/>
      <c r="J230" s="124"/>
    </row>
    <row r="231" spans="1:10" ht="25.5" x14ac:dyDescent="0.25">
      <c r="A231" s="33"/>
      <c r="B231" s="43"/>
      <c r="C231" s="31"/>
      <c r="D231" s="87" t="s">
        <v>22</v>
      </c>
      <c r="E231" s="116">
        <v>1</v>
      </c>
      <c r="F231" s="87" t="s">
        <v>404</v>
      </c>
      <c r="G231" s="114"/>
      <c r="H231" s="33"/>
      <c r="I231" s="62"/>
      <c r="J231" s="124"/>
    </row>
    <row r="232" spans="1:10" x14ac:dyDescent="0.25">
      <c r="A232" s="33"/>
      <c r="B232" s="43"/>
      <c r="C232" s="31"/>
      <c r="D232" s="87" t="s">
        <v>22</v>
      </c>
      <c r="E232" s="116">
        <v>2</v>
      </c>
      <c r="F232" s="87" t="s">
        <v>405</v>
      </c>
      <c r="G232" s="114"/>
      <c r="H232" s="33"/>
      <c r="I232" s="62"/>
      <c r="J232" s="124"/>
    </row>
    <row r="233" spans="1:10" ht="25.5" x14ac:dyDescent="0.25">
      <c r="A233" s="33"/>
      <c r="B233" s="43"/>
      <c r="C233" s="31"/>
      <c r="D233" s="87" t="s">
        <v>22</v>
      </c>
      <c r="E233" s="116">
        <v>3</v>
      </c>
      <c r="F233" s="87" t="s">
        <v>406</v>
      </c>
      <c r="G233" s="114"/>
      <c r="H233" s="33"/>
      <c r="I233" s="62"/>
      <c r="J233" s="124"/>
    </row>
    <row r="234" spans="1:10" ht="31.5" x14ac:dyDescent="0.25">
      <c r="A234" s="33"/>
      <c r="B234" s="43"/>
      <c r="C234" s="31" t="s">
        <v>5</v>
      </c>
      <c r="D234" s="71" t="s">
        <v>86</v>
      </c>
      <c r="E234" s="31" t="s">
        <v>22</v>
      </c>
      <c r="F234" s="48" t="s">
        <v>87</v>
      </c>
      <c r="G234" s="77" t="s">
        <v>147</v>
      </c>
      <c r="H234" s="33">
        <v>1</v>
      </c>
      <c r="I234" s="62">
        <v>0.2</v>
      </c>
      <c r="J234" s="124"/>
    </row>
    <row r="235" spans="1:10" ht="110.25" x14ac:dyDescent="0.25">
      <c r="A235" s="33"/>
      <c r="B235" s="52"/>
      <c r="C235" s="31" t="s">
        <v>5</v>
      </c>
      <c r="D235" s="71" t="s">
        <v>88</v>
      </c>
      <c r="E235" s="31" t="s">
        <v>22</v>
      </c>
      <c r="F235" s="48" t="s">
        <v>191</v>
      </c>
      <c r="G235" s="77" t="s">
        <v>147</v>
      </c>
      <c r="H235" s="33">
        <v>1</v>
      </c>
      <c r="I235" s="62">
        <v>2</v>
      </c>
      <c r="J235" s="124"/>
    </row>
    <row r="236" spans="1:10" ht="18.75" x14ac:dyDescent="0.3">
      <c r="A236" s="10" t="s">
        <v>90</v>
      </c>
      <c r="B236" s="11" t="s">
        <v>91</v>
      </c>
      <c r="C236" s="10"/>
      <c r="D236" s="12"/>
      <c r="E236" s="10"/>
      <c r="F236" s="12"/>
      <c r="G236" s="12"/>
      <c r="H236" s="10"/>
      <c r="I236" s="30">
        <f>SUM(I238:I282)</f>
        <v>11.5</v>
      </c>
      <c r="J236" s="133"/>
    </row>
    <row r="237" spans="1:10" x14ac:dyDescent="0.25">
      <c r="A237" s="33">
        <v>1</v>
      </c>
      <c r="B237" s="39" t="s">
        <v>92</v>
      </c>
      <c r="C237" s="40"/>
      <c r="D237" s="41"/>
      <c r="E237" s="40"/>
      <c r="F237" s="41"/>
      <c r="G237" s="41"/>
      <c r="H237" s="40"/>
      <c r="I237" s="42"/>
      <c r="J237" s="39"/>
    </row>
    <row r="238" spans="1:10" ht="31.5" x14ac:dyDescent="0.25">
      <c r="A238" s="33"/>
      <c r="B238" s="43"/>
      <c r="C238" s="44" t="s">
        <v>5</v>
      </c>
      <c r="D238" s="45" t="s">
        <v>93</v>
      </c>
      <c r="E238" s="44" t="s">
        <v>22</v>
      </c>
      <c r="F238" s="48" t="s">
        <v>94</v>
      </c>
      <c r="G238" s="77" t="s">
        <v>147</v>
      </c>
      <c r="H238" s="33">
        <v>7</v>
      </c>
      <c r="I238" s="47">
        <v>0.15</v>
      </c>
      <c r="J238" s="131"/>
    </row>
    <row r="239" spans="1:10" ht="47.25" x14ac:dyDescent="0.25">
      <c r="A239" s="33"/>
      <c r="B239" s="43"/>
      <c r="C239" s="44" t="s">
        <v>5</v>
      </c>
      <c r="D239" s="48" t="s">
        <v>95</v>
      </c>
      <c r="E239" s="31" t="s">
        <v>22</v>
      </c>
      <c r="F239" s="48" t="s">
        <v>22</v>
      </c>
      <c r="G239" s="77" t="s">
        <v>147</v>
      </c>
      <c r="H239" s="33">
        <v>7</v>
      </c>
      <c r="I239" s="62">
        <v>0.35</v>
      </c>
      <c r="J239" s="124"/>
    </row>
    <row r="240" spans="1:10" ht="63" x14ac:dyDescent="0.25">
      <c r="A240" s="33"/>
      <c r="B240" s="43"/>
      <c r="C240" s="44" t="s">
        <v>5</v>
      </c>
      <c r="D240" s="48" t="s">
        <v>96</v>
      </c>
      <c r="E240" s="31" t="s">
        <v>22</v>
      </c>
      <c r="F240" s="48" t="s">
        <v>22</v>
      </c>
      <c r="G240" s="77" t="s">
        <v>152</v>
      </c>
      <c r="H240" s="33">
        <v>7</v>
      </c>
      <c r="I240" s="62">
        <v>1</v>
      </c>
      <c r="J240" s="124"/>
    </row>
    <row r="241" spans="1:10" x14ac:dyDescent="0.25">
      <c r="A241" s="33">
        <v>2</v>
      </c>
      <c r="B241" s="52" t="s">
        <v>97</v>
      </c>
      <c r="C241" s="33"/>
      <c r="D241" s="56"/>
      <c r="E241" s="33"/>
      <c r="F241" s="56"/>
      <c r="G241" s="77"/>
      <c r="H241" s="33"/>
      <c r="I241" s="52"/>
      <c r="J241" s="39"/>
    </row>
    <row r="242" spans="1:10" ht="31.5" x14ac:dyDescent="0.25">
      <c r="A242" s="33"/>
      <c r="B242" s="43"/>
      <c r="C242" s="31" t="s">
        <v>5</v>
      </c>
      <c r="D242" s="48" t="s">
        <v>98</v>
      </c>
      <c r="E242" s="31" t="s">
        <v>22</v>
      </c>
      <c r="F242" s="48" t="s">
        <v>99</v>
      </c>
      <c r="G242" s="77" t="s">
        <v>152</v>
      </c>
      <c r="H242" s="33">
        <v>8</v>
      </c>
      <c r="I242" s="62">
        <v>1</v>
      </c>
      <c r="J242" s="124"/>
    </row>
    <row r="243" spans="1:10" x14ac:dyDescent="0.25">
      <c r="A243" s="33"/>
      <c r="B243" s="43"/>
      <c r="C243" s="31" t="s">
        <v>5</v>
      </c>
      <c r="D243" s="48" t="s">
        <v>100</v>
      </c>
      <c r="E243" s="31" t="s">
        <v>22</v>
      </c>
      <c r="F243" s="48" t="s">
        <v>101</v>
      </c>
      <c r="G243" s="77" t="s">
        <v>152</v>
      </c>
      <c r="H243" s="33">
        <v>8</v>
      </c>
      <c r="I243" s="62">
        <v>1</v>
      </c>
      <c r="J243" s="124"/>
    </row>
    <row r="244" spans="1:10" ht="31.5" x14ac:dyDescent="0.25">
      <c r="A244" s="33"/>
      <c r="B244" s="43"/>
      <c r="C244" s="31" t="s">
        <v>5</v>
      </c>
      <c r="D244" s="48" t="s">
        <v>102</v>
      </c>
      <c r="E244" s="31" t="s">
        <v>22</v>
      </c>
      <c r="F244" s="48" t="s">
        <v>22</v>
      </c>
      <c r="G244" s="77" t="s">
        <v>147</v>
      </c>
      <c r="H244" s="33">
        <v>7</v>
      </c>
      <c r="I244" s="62">
        <v>0.25</v>
      </c>
      <c r="J244" s="124"/>
    </row>
    <row r="245" spans="1:10" ht="31.5" x14ac:dyDescent="0.25">
      <c r="A245" s="33"/>
      <c r="B245" s="43"/>
      <c r="C245" s="31" t="s">
        <v>5</v>
      </c>
      <c r="D245" s="48" t="s">
        <v>103</v>
      </c>
      <c r="E245" s="31" t="s">
        <v>22</v>
      </c>
      <c r="F245" s="48" t="s">
        <v>22</v>
      </c>
      <c r="G245" s="77" t="s">
        <v>147</v>
      </c>
      <c r="H245" s="33">
        <v>1</v>
      </c>
      <c r="I245" s="62">
        <v>0.5</v>
      </c>
      <c r="J245" s="124"/>
    </row>
    <row r="246" spans="1:10" x14ac:dyDescent="0.25">
      <c r="A246" s="33"/>
      <c r="B246" s="43"/>
      <c r="C246" s="31" t="s">
        <v>5</v>
      </c>
      <c r="D246" s="48" t="s">
        <v>104</v>
      </c>
      <c r="E246" s="31" t="s">
        <v>22</v>
      </c>
      <c r="F246" s="48" t="s">
        <v>105</v>
      </c>
      <c r="G246" s="77" t="s">
        <v>147</v>
      </c>
      <c r="H246" s="33">
        <v>1</v>
      </c>
      <c r="I246" s="62">
        <v>0.5</v>
      </c>
      <c r="J246" s="124"/>
    </row>
    <row r="247" spans="1:10" ht="63" x14ac:dyDescent="0.25">
      <c r="A247" s="33"/>
      <c r="B247" s="43"/>
      <c r="C247" s="31" t="s">
        <v>6</v>
      </c>
      <c r="D247" s="48" t="s">
        <v>106</v>
      </c>
      <c r="E247" s="31" t="s">
        <v>22</v>
      </c>
      <c r="F247" s="48" t="s">
        <v>22</v>
      </c>
      <c r="G247" s="49"/>
      <c r="H247" s="33">
        <v>7</v>
      </c>
      <c r="I247" s="62">
        <v>0.75</v>
      </c>
      <c r="J247" s="124"/>
    </row>
    <row r="248" spans="1:10" ht="47.25" x14ac:dyDescent="0.25">
      <c r="A248" s="33"/>
      <c r="B248" s="43"/>
      <c r="C248" s="31" t="s">
        <v>22</v>
      </c>
      <c r="D248" s="48" t="s">
        <v>22</v>
      </c>
      <c r="E248" s="31">
        <v>0</v>
      </c>
      <c r="F248" s="48" t="s">
        <v>107</v>
      </c>
      <c r="G248" s="49"/>
      <c r="H248" s="33"/>
      <c r="I248" s="62"/>
      <c r="J248" s="124"/>
    </row>
    <row r="249" spans="1:10" x14ac:dyDescent="0.25">
      <c r="A249" s="33"/>
      <c r="B249" s="43"/>
      <c r="C249" s="31" t="s">
        <v>22</v>
      </c>
      <c r="D249" s="48" t="s">
        <v>22</v>
      </c>
      <c r="E249" s="31">
        <v>1</v>
      </c>
      <c r="F249" s="48" t="s">
        <v>68</v>
      </c>
      <c r="G249" s="49"/>
      <c r="H249" s="33"/>
      <c r="I249" s="62"/>
      <c r="J249" s="124"/>
    </row>
    <row r="250" spans="1:10" ht="31.5" x14ac:dyDescent="0.25">
      <c r="A250" s="33"/>
      <c r="B250" s="43"/>
      <c r="C250" s="31" t="s">
        <v>22</v>
      </c>
      <c r="D250" s="48" t="s">
        <v>22</v>
      </c>
      <c r="E250" s="31">
        <v>2</v>
      </c>
      <c r="F250" s="48" t="s">
        <v>108</v>
      </c>
      <c r="G250" s="49"/>
      <c r="H250" s="33"/>
      <c r="I250" s="62"/>
      <c r="J250" s="124"/>
    </row>
    <row r="251" spans="1:10" ht="31.5" x14ac:dyDescent="0.25">
      <c r="A251" s="33"/>
      <c r="B251" s="43"/>
      <c r="C251" s="31" t="s">
        <v>22</v>
      </c>
      <c r="D251" s="48" t="s">
        <v>22</v>
      </c>
      <c r="E251" s="31">
        <v>3</v>
      </c>
      <c r="F251" s="48" t="s">
        <v>109</v>
      </c>
      <c r="G251" s="49"/>
      <c r="H251" s="33"/>
      <c r="I251" s="62"/>
      <c r="J251" s="124"/>
    </row>
    <row r="252" spans="1:10" ht="31.5" x14ac:dyDescent="0.25">
      <c r="A252" s="33"/>
      <c r="B252" s="43"/>
      <c r="C252" s="31" t="s">
        <v>6</v>
      </c>
      <c r="D252" s="34" t="s">
        <v>110</v>
      </c>
      <c r="E252" s="31"/>
      <c r="F252" s="48"/>
      <c r="G252" s="49"/>
      <c r="H252" s="33">
        <v>8</v>
      </c>
      <c r="I252" s="62">
        <v>2</v>
      </c>
      <c r="J252" s="124"/>
    </row>
    <row r="253" spans="1:10" ht="63" x14ac:dyDescent="0.25">
      <c r="A253" s="33"/>
      <c r="B253" s="43"/>
      <c r="C253" s="31"/>
      <c r="D253" s="34"/>
      <c r="E253" s="63">
        <v>0</v>
      </c>
      <c r="F253" s="34" t="s">
        <v>111</v>
      </c>
      <c r="G253" s="49"/>
      <c r="H253" s="33"/>
      <c r="I253" s="62"/>
      <c r="J253" s="124"/>
    </row>
    <row r="254" spans="1:10" ht="31.5" x14ac:dyDescent="0.25">
      <c r="A254" s="33"/>
      <c r="B254" s="43"/>
      <c r="C254" s="31"/>
      <c r="D254" s="34"/>
      <c r="E254" s="63">
        <v>1</v>
      </c>
      <c r="F254" s="61" t="s">
        <v>112</v>
      </c>
      <c r="G254" s="49"/>
      <c r="H254" s="33"/>
      <c r="I254" s="62"/>
      <c r="J254" s="124"/>
    </row>
    <row r="255" spans="1:10" ht="63" x14ac:dyDescent="0.25">
      <c r="A255" s="33"/>
      <c r="B255" s="43"/>
      <c r="C255" s="31"/>
      <c r="D255" s="34"/>
      <c r="E255" s="63">
        <v>2</v>
      </c>
      <c r="F255" s="34" t="s">
        <v>113</v>
      </c>
      <c r="G255" s="49"/>
      <c r="H255" s="33"/>
      <c r="I255" s="62"/>
      <c r="J255" s="124"/>
    </row>
    <row r="256" spans="1:10" ht="47.25" x14ac:dyDescent="0.25">
      <c r="A256" s="33"/>
      <c r="B256" s="43"/>
      <c r="C256" s="31"/>
      <c r="D256" s="34"/>
      <c r="E256" s="63">
        <v>3</v>
      </c>
      <c r="F256" s="34" t="s">
        <v>114</v>
      </c>
      <c r="G256" s="49"/>
      <c r="H256" s="33"/>
      <c r="I256" s="62"/>
      <c r="J256" s="124"/>
    </row>
    <row r="257" spans="1:10" x14ac:dyDescent="0.25">
      <c r="A257" s="33"/>
      <c r="B257" s="43"/>
      <c r="C257" s="31" t="s">
        <v>6</v>
      </c>
      <c r="D257" s="48" t="s">
        <v>115</v>
      </c>
      <c r="E257" s="31"/>
      <c r="F257" s="48"/>
      <c r="G257" s="49"/>
      <c r="H257" s="33">
        <v>7</v>
      </c>
      <c r="I257" s="62">
        <v>0.5</v>
      </c>
      <c r="J257" s="124"/>
    </row>
    <row r="258" spans="1:10" ht="94.5" x14ac:dyDescent="0.25">
      <c r="A258" s="33"/>
      <c r="B258" s="43"/>
      <c r="C258" s="31" t="s">
        <v>22</v>
      </c>
      <c r="D258" s="48" t="s">
        <v>22</v>
      </c>
      <c r="E258" s="31">
        <v>0</v>
      </c>
      <c r="F258" s="48" t="s">
        <v>164</v>
      </c>
      <c r="G258" s="49"/>
      <c r="H258" s="33"/>
      <c r="I258" s="62"/>
      <c r="J258" s="124"/>
    </row>
    <row r="259" spans="1:10" ht="63" x14ac:dyDescent="0.25">
      <c r="A259" s="33"/>
      <c r="B259" s="43"/>
      <c r="C259" s="31" t="s">
        <v>22</v>
      </c>
      <c r="D259" s="48" t="s">
        <v>22</v>
      </c>
      <c r="E259" s="31">
        <v>1</v>
      </c>
      <c r="F259" s="48" t="s">
        <v>165</v>
      </c>
      <c r="G259" s="49"/>
      <c r="H259" s="33"/>
      <c r="I259" s="62"/>
      <c r="J259" s="124"/>
    </row>
    <row r="260" spans="1:10" ht="31.5" x14ac:dyDescent="0.25">
      <c r="A260" s="33"/>
      <c r="B260" s="43"/>
      <c r="C260" s="31" t="s">
        <v>22</v>
      </c>
      <c r="D260" s="48" t="s">
        <v>22</v>
      </c>
      <c r="E260" s="31">
        <v>2</v>
      </c>
      <c r="F260" s="48" t="s">
        <v>166</v>
      </c>
      <c r="G260" s="49"/>
      <c r="H260" s="33"/>
      <c r="I260" s="62"/>
      <c r="J260" s="124"/>
    </row>
    <row r="261" spans="1:10" ht="31.5" x14ac:dyDescent="0.25">
      <c r="A261" s="33"/>
      <c r="B261" s="43"/>
      <c r="C261" s="31" t="s">
        <v>22</v>
      </c>
      <c r="D261" s="48" t="s">
        <v>22</v>
      </c>
      <c r="E261" s="31">
        <v>3</v>
      </c>
      <c r="F261" s="48" t="s">
        <v>167</v>
      </c>
      <c r="G261" s="49"/>
      <c r="H261" s="33"/>
      <c r="I261" s="62"/>
      <c r="J261" s="124"/>
    </row>
    <row r="262" spans="1:10" ht="31.5" x14ac:dyDescent="0.25">
      <c r="A262" s="33"/>
      <c r="B262" s="43"/>
      <c r="C262" s="31" t="s">
        <v>6</v>
      </c>
      <c r="D262" s="48" t="s">
        <v>116</v>
      </c>
      <c r="E262" s="31" t="s">
        <v>22</v>
      </c>
      <c r="F262" s="48" t="s">
        <v>22</v>
      </c>
      <c r="G262" s="49"/>
      <c r="H262" s="33">
        <v>7</v>
      </c>
      <c r="I262" s="62">
        <v>0.5</v>
      </c>
      <c r="J262" s="124"/>
    </row>
    <row r="263" spans="1:10" x14ac:dyDescent="0.25">
      <c r="A263" s="33"/>
      <c r="B263" s="43"/>
      <c r="C263" s="31" t="s">
        <v>22</v>
      </c>
      <c r="D263" s="48" t="s">
        <v>22</v>
      </c>
      <c r="E263" s="31">
        <v>0</v>
      </c>
      <c r="F263" s="48" t="s">
        <v>117</v>
      </c>
      <c r="G263" s="49"/>
      <c r="H263" s="33"/>
      <c r="I263" s="62"/>
      <c r="J263" s="124"/>
    </row>
    <row r="264" spans="1:10" ht="31.5" x14ac:dyDescent="0.25">
      <c r="A264" s="33"/>
      <c r="B264" s="43"/>
      <c r="C264" s="31" t="s">
        <v>22</v>
      </c>
      <c r="D264" s="48" t="s">
        <v>22</v>
      </c>
      <c r="E264" s="31">
        <v>1</v>
      </c>
      <c r="F264" s="48" t="s">
        <v>118</v>
      </c>
      <c r="G264" s="49"/>
      <c r="H264" s="33"/>
      <c r="I264" s="62"/>
      <c r="J264" s="124"/>
    </row>
    <row r="265" spans="1:10" ht="31.5" x14ac:dyDescent="0.25">
      <c r="A265" s="33"/>
      <c r="B265" s="43"/>
      <c r="C265" s="31" t="s">
        <v>22</v>
      </c>
      <c r="D265" s="48" t="s">
        <v>22</v>
      </c>
      <c r="E265" s="31">
        <v>2</v>
      </c>
      <c r="F265" s="48" t="s">
        <v>119</v>
      </c>
      <c r="G265" s="49"/>
      <c r="H265" s="33"/>
      <c r="I265" s="62"/>
      <c r="J265" s="124"/>
    </row>
    <row r="266" spans="1:10" ht="31.5" x14ac:dyDescent="0.25">
      <c r="A266" s="33"/>
      <c r="B266" s="43"/>
      <c r="C266" s="31" t="s">
        <v>22</v>
      </c>
      <c r="D266" s="48" t="s">
        <v>22</v>
      </c>
      <c r="E266" s="31">
        <v>3</v>
      </c>
      <c r="F266" s="48" t="s">
        <v>120</v>
      </c>
      <c r="G266" s="49"/>
      <c r="H266" s="33"/>
      <c r="I266" s="62"/>
      <c r="J266" s="124"/>
    </row>
    <row r="267" spans="1:10" ht="63" x14ac:dyDescent="0.25">
      <c r="A267" s="33"/>
      <c r="B267" s="43"/>
      <c r="C267" s="31" t="s">
        <v>6</v>
      </c>
      <c r="D267" s="48" t="s">
        <v>121</v>
      </c>
      <c r="E267" s="31" t="s">
        <v>22</v>
      </c>
      <c r="F267" s="48" t="s">
        <v>22</v>
      </c>
      <c r="G267" s="49"/>
      <c r="H267" s="33">
        <v>7</v>
      </c>
      <c r="I267" s="62">
        <v>1</v>
      </c>
      <c r="J267" s="124"/>
    </row>
    <row r="268" spans="1:10" ht="63" x14ac:dyDescent="0.25">
      <c r="A268" s="33"/>
      <c r="B268" s="43"/>
      <c r="C268" s="31" t="s">
        <v>22</v>
      </c>
      <c r="D268" s="48" t="s">
        <v>22</v>
      </c>
      <c r="E268" s="31">
        <v>0</v>
      </c>
      <c r="F268" s="48" t="s">
        <v>122</v>
      </c>
      <c r="G268" s="49"/>
      <c r="H268" s="33"/>
      <c r="I268" s="62"/>
      <c r="J268" s="124"/>
    </row>
    <row r="269" spans="1:10" ht="47.25" x14ac:dyDescent="0.25">
      <c r="A269" s="33"/>
      <c r="B269" s="43"/>
      <c r="C269" s="31" t="s">
        <v>22</v>
      </c>
      <c r="D269" s="48" t="s">
        <v>22</v>
      </c>
      <c r="E269" s="31">
        <v>1</v>
      </c>
      <c r="F269" s="48" t="s">
        <v>123</v>
      </c>
      <c r="G269" s="49"/>
      <c r="H269" s="33"/>
      <c r="I269" s="62"/>
      <c r="J269" s="124"/>
    </row>
    <row r="270" spans="1:10" ht="47.25" x14ac:dyDescent="0.25">
      <c r="A270" s="33"/>
      <c r="B270" s="43"/>
      <c r="C270" s="31" t="s">
        <v>22</v>
      </c>
      <c r="D270" s="48" t="s">
        <v>22</v>
      </c>
      <c r="E270" s="31">
        <v>2</v>
      </c>
      <c r="F270" s="48" t="s">
        <v>124</v>
      </c>
      <c r="G270" s="49"/>
      <c r="H270" s="33"/>
      <c r="I270" s="62"/>
      <c r="J270" s="124"/>
    </row>
    <row r="271" spans="1:10" ht="47.25" x14ac:dyDescent="0.25">
      <c r="A271" s="33"/>
      <c r="B271" s="43"/>
      <c r="C271" s="31" t="s">
        <v>22</v>
      </c>
      <c r="D271" s="48" t="s">
        <v>22</v>
      </c>
      <c r="E271" s="31">
        <v>3</v>
      </c>
      <c r="F271" s="48" t="s">
        <v>125</v>
      </c>
      <c r="G271" s="49"/>
      <c r="H271" s="33"/>
      <c r="I271" s="62"/>
      <c r="J271" s="124"/>
    </row>
    <row r="272" spans="1:10" ht="31.5" x14ac:dyDescent="0.25">
      <c r="A272" s="33"/>
      <c r="B272" s="43"/>
      <c r="C272" s="31" t="s">
        <v>6</v>
      </c>
      <c r="D272" s="48" t="s">
        <v>126</v>
      </c>
      <c r="E272" s="31" t="s">
        <v>22</v>
      </c>
      <c r="F272" s="48" t="s">
        <v>22</v>
      </c>
      <c r="G272" s="49"/>
      <c r="H272" s="33">
        <v>7</v>
      </c>
      <c r="I272" s="62">
        <v>1</v>
      </c>
      <c r="J272" s="124"/>
    </row>
    <row r="273" spans="1:10" ht="31.5" x14ac:dyDescent="0.25">
      <c r="A273" s="33"/>
      <c r="B273" s="43"/>
      <c r="C273" s="31" t="s">
        <v>22</v>
      </c>
      <c r="D273" s="48" t="s">
        <v>22</v>
      </c>
      <c r="E273" s="31">
        <v>0</v>
      </c>
      <c r="F273" s="48" t="s">
        <v>127</v>
      </c>
      <c r="G273" s="49"/>
      <c r="H273" s="33"/>
      <c r="I273" s="62"/>
      <c r="J273" s="124"/>
    </row>
    <row r="274" spans="1:10" ht="47.25" x14ac:dyDescent="0.25">
      <c r="A274" s="33"/>
      <c r="B274" s="43"/>
      <c r="C274" s="31" t="s">
        <v>22</v>
      </c>
      <c r="D274" s="48" t="s">
        <v>22</v>
      </c>
      <c r="E274" s="31">
        <v>1</v>
      </c>
      <c r="F274" s="48" t="s">
        <v>128</v>
      </c>
      <c r="G274" s="49"/>
      <c r="H274" s="33"/>
      <c r="I274" s="62"/>
      <c r="J274" s="124"/>
    </row>
    <row r="275" spans="1:10" ht="31.5" x14ac:dyDescent="0.25">
      <c r="A275" s="33"/>
      <c r="B275" s="43"/>
      <c r="C275" s="31" t="s">
        <v>22</v>
      </c>
      <c r="D275" s="48" t="s">
        <v>22</v>
      </c>
      <c r="E275" s="31">
        <v>2</v>
      </c>
      <c r="F275" s="48" t="s">
        <v>129</v>
      </c>
      <c r="G275" s="49"/>
      <c r="H275" s="33"/>
      <c r="I275" s="62"/>
      <c r="J275" s="124"/>
    </row>
    <row r="276" spans="1:10" ht="47.25" x14ac:dyDescent="0.25">
      <c r="A276" s="33"/>
      <c r="B276" s="52"/>
      <c r="C276" s="31" t="s">
        <v>22</v>
      </c>
      <c r="D276" s="48" t="s">
        <v>22</v>
      </c>
      <c r="E276" s="31">
        <v>3</v>
      </c>
      <c r="F276" s="48" t="s">
        <v>130</v>
      </c>
      <c r="G276" s="56"/>
      <c r="H276" s="33"/>
      <c r="I276" s="62"/>
      <c r="J276" s="124"/>
    </row>
    <row r="277" spans="1:10" x14ac:dyDescent="0.25">
      <c r="A277" s="33">
        <v>3</v>
      </c>
      <c r="B277" s="39" t="s">
        <v>25</v>
      </c>
      <c r="C277" s="40"/>
      <c r="D277" s="41"/>
      <c r="E277" s="40"/>
      <c r="F277" s="41"/>
      <c r="G277" s="41"/>
      <c r="H277" s="40"/>
      <c r="I277" s="64"/>
      <c r="J277" s="128"/>
    </row>
    <row r="278" spans="1:10" ht="47.25" x14ac:dyDescent="0.25">
      <c r="A278" s="33"/>
      <c r="B278" s="52"/>
      <c r="C278" s="31" t="s">
        <v>6</v>
      </c>
      <c r="D278" s="48" t="s">
        <v>131</v>
      </c>
      <c r="E278" s="31" t="s">
        <v>22</v>
      </c>
      <c r="F278" s="48" t="s">
        <v>22</v>
      </c>
      <c r="G278" s="56"/>
      <c r="H278" s="33">
        <v>6</v>
      </c>
      <c r="I278" s="62">
        <v>1</v>
      </c>
      <c r="J278" s="124"/>
    </row>
    <row r="279" spans="1:10" ht="31.5" x14ac:dyDescent="0.25">
      <c r="A279" s="33"/>
      <c r="B279" s="43"/>
      <c r="C279" s="31" t="s">
        <v>22</v>
      </c>
      <c r="D279" s="48" t="s">
        <v>22</v>
      </c>
      <c r="E279" s="31">
        <v>0</v>
      </c>
      <c r="F279" s="48" t="s">
        <v>132</v>
      </c>
      <c r="G279" s="49"/>
      <c r="H279" s="33"/>
      <c r="I279" s="62"/>
      <c r="J279" s="124"/>
    </row>
    <row r="280" spans="1:10" ht="47.25" x14ac:dyDescent="0.25">
      <c r="A280" s="33"/>
      <c r="B280" s="43"/>
      <c r="C280" s="31" t="s">
        <v>22</v>
      </c>
      <c r="D280" s="48" t="s">
        <v>22</v>
      </c>
      <c r="E280" s="31">
        <v>1</v>
      </c>
      <c r="F280" s="48" t="s">
        <v>133</v>
      </c>
      <c r="G280" s="49"/>
      <c r="H280" s="33"/>
      <c r="I280" s="62"/>
      <c r="J280" s="124"/>
    </row>
    <row r="281" spans="1:10" ht="47.25" x14ac:dyDescent="0.25">
      <c r="A281" s="33"/>
      <c r="B281" s="43"/>
      <c r="C281" s="31" t="s">
        <v>22</v>
      </c>
      <c r="D281" s="48" t="s">
        <v>22</v>
      </c>
      <c r="E281" s="31">
        <v>2</v>
      </c>
      <c r="F281" s="48" t="s">
        <v>134</v>
      </c>
      <c r="G281" s="49"/>
      <c r="H281" s="33"/>
      <c r="I281" s="62"/>
      <c r="J281" s="124"/>
    </row>
    <row r="282" spans="1:10" ht="47.25" x14ac:dyDescent="0.25">
      <c r="A282" s="33"/>
      <c r="B282" s="43"/>
      <c r="C282" s="31"/>
      <c r="D282" s="48"/>
      <c r="E282" s="31">
        <v>3</v>
      </c>
      <c r="F282" s="48" t="s">
        <v>135</v>
      </c>
      <c r="G282" s="49"/>
      <c r="H282" s="33"/>
      <c r="I282" s="62"/>
      <c r="J282" s="124"/>
    </row>
    <row r="283" spans="1:10" ht="18.75" x14ac:dyDescent="0.3">
      <c r="A283" s="10" t="s">
        <v>138</v>
      </c>
      <c r="B283" s="11" t="s">
        <v>148</v>
      </c>
      <c r="C283" s="10"/>
      <c r="D283" s="12"/>
      <c r="E283" s="10"/>
      <c r="F283" s="12"/>
      <c r="G283" s="12"/>
      <c r="H283" s="10"/>
      <c r="I283" s="30">
        <f>SUM(I285:I321)</f>
        <v>11</v>
      </c>
      <c r="J283" s="133"/>
    </row>
    <row r="284" spans="1:10" x14ac:dyDescent="0.25">
      <c r="A284" s="33">
        <v>1</v>
      </c>
      <c r="B284" s="39" t="s">
        <v>163</v>
      </c>
      <c r="C284" s="40"/>
      <c r="D284" s="41"/>
      <c r="E284" s="40"/>
      <c r="F284" s="41"/>
      <c r="G284" s="41"/>
      <c r="H284" s="40"/>
      <c r="I284" s="42"/>
      <c r="J284" s="39"/>
    </row>
    <row r="285" spans="1:10" x14ac:dyDescent="0.25">
      <c r="A285" s="33"/>
      <c r="B285" s="43"/>
      <c r="C285" s="44" t="s">
        <v>5</v>
      </c>
      <c r="D285" s="45" t="s">
        <v>149</v>
      </c>
      <c r="E285" s="44" t="s">
        <v>22</v>
      </c>
      <c r="F285" s="45" t="s">
        <v>22</v>
      </c>
      <c r="G285" s="45" t="s">
        <v>147</v>
      </c>
      <c r="H285" s="46">
        <v>1</v>
      </c>
      <c r="I285" s="47">
        <v>0.6</v>
      </c>
      <c r="J285" s="131"/>
    </row>
    <row r="286" spans="1:10" ht="31.5" x14ac:dyDescent="0.25">
      <c r="A286" s="33"/>
      <c r="B286" s="138"/>
      <c r="C286" s="44" t="s">
        <v>5</v>
      </c>
      <c r="D286" s="48" t="s">
        <v>407</v>
      </c>
      <c r="E286" s="44"/>
      <c r="F286" s="45" t="s">
        <v>201</v>
      </c>
      <c r="G286" s="48" t="s">
        <v>152</v>
      </c>
      <c r="H286" s="46">
        <v>8</v>
      </c>
      <c r="I286" s="47">
        <v>1.5</v>
      </c>
      <c r="J286" s="131"/>
    </row>
    <row r="287" spans="1:10" ht="51.75" x14ac:dyDescent="0.25">
      <c r="A287" s="33"/>
      <c r="B287" s="43"/>
      <c r="C287" s="44" t="s">
        <v>5</v>
      </c>
      <c r="D287" s="79" t="s">
        <v>199</v>
      </c>
      <c r="E287" s="80"/>
      <c r="F287" s="79" t="s">
        <v>200</v>
      </c>
      <c r="G287" s="48" t="s">
        <v>388</v>
      </c>
      <c r="H287" s="46">
        <v>8</v>
      </c>
      <c r="I287" s="47">
        <v>0.8</v>
      </c>
      <c r="J287" s="131"/>
    </row>
    <row r="288" spans="1:10" ht="47.25" x14ac:dyDescent="0.25">
      <c r="A288" s="33"/>
      <c r="B288" s="43"/>
      <c r="C288" s="44" t="s">
        <v>5</v>
      </c>
      <c r="D288" s="48" t="s">
        <v>386</v>
      </c>
      <c r="E288" s="44"/>
      <c r="F288" s="45"/>
      <c r="G288" s="48" t="s">
        <v>388</v>
      </c>
      <c r="H288" s="46">
        <v>3</v>
      </c>
      <c r="I288" s="47">
        <v>0.6</v>
      </c>
      <c r="J288" s="131"/>
    </row>
    <row r="289" spans="1:10" ht="47.25" x14ac:dyDescent="0.25">
      <c r="A289" s="33"/>
      <c r="B289" s="43"/>
      <c r="C289" s="44" t="s">
        <v>5</v>
      </c>
      <c r="D289" s="48" t="s">
        <v>150</v>
      </c>
      <c r="E289" s="44"/>
      <c r="F289" s="45"/>
      <c r="G289" s="48" t="s">
        <v>152</v>
      </c>
      <c r="H289" s="46">
        <v>8</v>
      </c>
      <c r="I289" s="47">
        <v>1</v>
      </c>
      <c r="J289" s="131"/>
    </row>
    <row r="290" spans="1:10" x14ac:dyDescent="0.25">
      <c r="A290" s="33">
        <v>2</v>
      </c>
      <c r="B290" s="39" t="s">
        <v>25</v>
      </c>
      <c r="C290" s="40"/>
      <c r="D290" s="41"/>
      <c r="E290" s="40"/>
      <c r="F290" s="41"/>
      <c r="G290" s="41"/>
      <c r="H290" s="40"/>
      <c r="I290" s="42"/>
      <c r="J290" s="39"/>
    </row>
    <row r="291" spans="1:10" x14ac:dyDescent="0.25">
      <c r="A291" s="33"/>
      <c r="B291" s="43"/>
      <c r="C291" s="44" t="s">
        <v>6</v>
      </c>
      <c r="D291" s="45" t="s">
        <v>192</v>
      </c>
      <c r="E291" s="44" t="s">
        <v>22</v>
      </c>
      <c r="F291" s="45" t="s">
        <v>22</v>
      </c>
      <c r="G291" s="49"/>
      <c r="H291" s="50">
        <v>6</v>
      </c>
      <c r="I291" s="47">
        <v>0.75</v>
      </c>
      <c r="J291" s="131"/>
    </row>
    <row r="292" spans="1:10" x14ac:dyDescent="0.25">
      <c r="A292" s="33"/>
      <c r="B292" s="43"/>
      <c r="C292" s="44" t="s">
        <v>22</v>
      </c>
      <c r="D292" s="45" t="s">
        <v>22</v>
      </c>
      <c r="E292" s="44">
        <v>0</v>
      </c>
      <c r="F292" s="48" t="s">
        <v>151</v>
      </c>
      <c r="G292" s="49"/>
      <c r="H292" s="50"/>
      <c r="I292" s="47"/>
      <c r="J292" s="131"/>
    </row>
    <row r="293" spans="1:10" ht="31.5" x14ac:dyDescent="0.25">
      <c r="A293" s="33"/>
      <c r="B293" s="43"/>
      <c r="C293" s="44" t="s">
        <v>22</v>
      </c>
      <c r="D293" s="45" t="s">
        <v>22</v>
      </c>
      <c r="E293" s="44">
        <v>1</v>
      </c>
      <c r="F293" s="48" t="s">
        <v>193</v>
      </c>
      <c r="G293" s="49"/>
      <c r="H293" s="50"/>
      <c r="I293" s="47"/>
      <c r="J293" s="131"/>
    </row>
    <row r="294" spans="1:10" ht="31.5" x14ac:dyDescent="0.25">
      <c r="A294" s="33"/>
      <c r="B294" s="43"/>
      <c r="C294" s="44" t="s">
        <v>22</v>
      </c>
      <c r="D294" s="45" t="s">
        <v>22</v>
      </c>
      <c r="E294" s="44">
        <v>2</v>
      </c>
      <c r="F294" s="48" t="s">
        <v>153</v>
      </c>
      <c r="G294" s="49"/>
      <c r="H294" s="50"/>
      <c r="I294" s="47"/>
      <c r="J294" s="131"/>
    </row>
    <row r="295" spans="1:10" ht="31.5" x14ac:dyDescent="0.25">
      <c r="A295" s="33"/>
      <c r="B295" s="43"/>
      <c r="C295" s="44" t="s">
        <v>22</v>
      </c>
      <c r="D295" s="45" t="s">
        <v>22</v>
      </c>
      <c r="E295" s="44">
        <v>3</v>
      </c>
      <c r="F295" s="48" t="s">
        <v>194</v>
      </c>
      <c r="G295" s="49"/>
      <c r="H295" s="50"/>
      <c r="I295" s="47"/>
      <c r="J295" s="131"/>
    </row>
    <row r="296" spans="1:10" ht="31.5" x14ac:dyDescent="0.25">
      <c r="A296" s="33"/>
      <c r="B296" s="43"/>
      <c r="C296" s="31" t="s">
        <v>6</v>
      </c>
      <c r="D296" s="48" t="s">
        <v>222</v>
      </c>
      <c r="E296" s="48" t="s">
        <v>22</v>
      </c>
      <c r="F296" s="48" t="s">
        <v>22</v>
      </c>
      <c r="G296" s="48" t="s">
        <v>22</v>
      </c>
      <c r="H296" s="31">
        <v>6</v>
      </c>
      <c r="I296" s="47">
        <v>0.75</v>
      </c>
      <c r="J296" s="131"/>
    </row>
    <row r="297" spans="1:10" ht="31.5" x14ac:dyDescent="0.25">
      <c r="A297" s="33"/>
      <c r="B297" s="43"/>
      <c r="C297" s="48"/>
      <c r="D297" s="48" t="s">
        <v>22</v>
      </c>
      <c r="E297" s="31">
        <v>0</v>
      </c>
      <c r="F297" s="48" t="s">
        <v>223</v>
      </c>
      <c r="G297" s="48" t="s">
        <v>22</v>
      </c>
      <c r="H297" s="48"/>
      <c r="I297" s="48"/>
      <c r="J297" s="128"/>
    </row>
    <row r="298" spans="1:10" ht="31.5" x14ac:dyDescent="0.25">
      <c r="A298" s="33"/>
      <c r="B298" s="43"/>
      <c r="C298" s="48"/>
      <c r="D298" s="48" t="s">
        <v>22</v>
      </c>
      <c r="E298" s="31">
        <v>1</v>
      </c>
      <c r="F298" s="48" t="s">
        <v>224</v>
      </c>
      <c r="G298" s="48" t="s">
        <v>22</v>
      </c>
      <c r="H298" s="48"/>
      <c r="I298" s="48"/>
      <c r="J298" s="128"/>
    </row>
    <row r="299" spans="1:10" ht="47.25" x14ac:dyDescent="0.25">
      <c r="A299" s="33"/>
      <c r="B299" s="43"/>
      <c r="C299" s="48"/>
      <c r="D299" s="48" t="s">
        <v>22</v>
      </c>
      <c r="E299" s="31">
        <v>2</v>
      </c>
      <c r="F299" s="48" t="s">
        <v>225</v>
      </c>
      <c r="G299" s="48" t="s">
        <v>22</v>
      </c>
      <c r="H299" s="48"/>
      <c r="I299" s="48"/>
      <c r="J299" s="128"/>
    </row>
    <row r="300" spans="1:10" ht="31.5" x14ac:dyDescent="0.25">
      <c r="A300" s="33"/>
      <c r="B300" s="43"/>
      <c r="C300" s="48"/>
      <c r="D300" s="48" t="s">
        <v>22</v>
      </c>
      <c r="E300" s="31">
        <v>3</v>
      </c>
      <c r="F300" s="48" t="s">
        <v>226</v>
      </c>
      <c r="G300" s="48" t="s">
        <v>22</v>
      </c>
      <c r="H300" s="48"/>
      <c r="I300" s="48"/>
      <c r="J300" s="128"/>
    </row>
    <row r="301" spans="1:10" ht="31.5" x14ac:dyDescent="0.25">
      <c r="A301" s="33"/>
      <c r="B301" s="43"/>
      <c r="C301" s="44" t="s">
        <v>6</v>
      </c>
      <c r="D301" s="48" t="s">
        <v>195</v>
      </c>
      <c r="E301" s="44"/>
      <c r="F301" s="45"/>
      <c r="G301" s="49"/>
      <c r="H301" s="50">
        <v>6</v>
      </c>
      <c r="I301" s="47">
        <v>0.75</v>
      </c>
      <c r="J301" s="131"/>
    </row>
    <row r="302" spans="1:10" ht="31.5" x14ac:dyDescent="0.25">
      <c r="A302" s="33"/>
      <c r="B302" s="43"/>
      <c r="C302" s="44"/>
      <c r="D302" s="45"/>
      <c r="E302" s="44">
        <v>0</v>
      </c>
      <c r="F302" s="48" t="s">
        <v>196</v>
      </c>
      <c r="G302" s="49"/>
      <c r="H302" s="50"/>
      <c r="I302" s="47"/>
      <c r="J302" s="131"/>
    </row>
    <row r="303" spans="1:10" ht="47.25" x14ac:dyDescent="0.25">
      <c r="A303" s="33"/>
      <c r="B303" s="43"/>
      <c r="C303" s="44"/>
      <c r="D303" s="48"/>
      <c r="E303" s="44">
        <v>1</v>
      </c>
      <c r="F303" s="48" t="s">
        <v>154</v>
      </c>
      <c r="G303" s="49"/>
      <c r="H303" s="50"/>
      <c r="I303" s="47"/>
      <c r="J303" s="131"/>
    </row>
    <row r="304" spans="1:10" ht="47.25" x14ac:dyDescent="0.25">
      <c r="A304" s="33"/>
      <c r="B304" s="43"/>
      <c r="C304" s="44"/>
      <c r="D304" s="45"/>
      <c r="E304" s="44">
        <v>2</v>
      </c>
      <c r="F304" s="48" t="s">
        <v>155</v>
      </c>
      <c r="G304" s="49"/>
      <c r="H304" s="50"/>
      <c r="I304" s="47"/>
      <c r="J304" s="131"/>
    </row>
    <row r="305" spans="1:10" ht="31.5" x14ac:dyDescent="0.25">
      <c r="A305" s="51"/>
      <c r="B305" s="52"/>
      <c r="C305" s="53"/>
      <c r="D305" s="54"/>
      <c r="E305" s="53">
        <v>3</v>
      </c>
      <c r="F305" s="55" t="s">
        <v>197</v>
      </c>
      <c r="G305" s="56"/>
      <c r="H305" s="33"/>
      <c r="I305" s="47"/>
      <c r="J305" s="131"/>
    </row>
    <row r="306" spans="1:10" x14ac:dyDescent="0.25">
      <c r="A306" s="51"/>
      <c r="B306" s="52"/>
      <c r="C306" s="44" t="s">
        <v>6</v>
      </c>
      <c r="D306" s="45" t="s">
        <v>198</v>
      </c>
      <c r="E306" s="44" t="s">
        <v>22</v>
      </c>
      <c r="F306" s="45" t="s">
        <v>22</v>
      </c>
      <c r="G306" s="56"/>
      <c r="H306" s="50">
        <v>6</v>
      </c>
      <c r="I306" s="47">
        <v>0.75</v>
      </c>
      <c r="J306" s="131"/>
    </row>
    <row r="307" spans="1:10" ht="47.25" x14ac:dyDescent="0.25">
      <c r="A307" s="51"/>
      <c r="B307" s="52"/>
      <c r="C307" s="44" t="s">
        <v>22</v>
      </c>
      <c r="D307" s="45" t="s">
        <v>22</v>
      </c>
      <c r="E307" s="44">
        <v>0</v>
      </c>
      <c r="F307" s="48" t="s">
        <v>156</v>
      </c>
      <c r="G307" s="56"/>
      <c r="H307" s="50"/>
      <c r="I307" s="47"/>
      <c r="J307" s="131"/>
    </row>
    <row r="308" spans="1:10" ht="63" x14ac:dyDescent="0.25">
      <c r="A308" s="51"/>
      <c r="B308" s="52"/>
      <c r="C308" s="44" t="s">
        <v>22</v>
      </c>
      <c r="D308" s="45" t="s">
        <v>22</v>
      </c>
      <c r="E308" s="44">
        <v>1</v>
      </c>
      <c r="F308" s="48" t="s">
        <v>157</v>
      </c>
      <c r="G308" s="56"/>
      <c r="H308" s="50"/>
      <c r="I308" s="47"/>
      <c r="J308" s="131"/>
    </row>
    <row r="309" spans="1:10" ht="47.25" x14ac:dyDescent="0.25">
      <c r="A309" s="51"/>
      <c r="B309" s="52"/>
      <c r="C309" s="44" t="s">
        <v>22</v>
      </c>
      <c r="D309" s="45" t="s">
        <v>22</v>
      </c>
      <c r="E309" s="44">
        <v>2</v>
      </c>
      <c r="F309" s="48" t="s">
        <v>158</v>
      </c>
      <c r="G309" s="56"/>
      <c r="H309" s="33"/>
      <c r="I309" s="57"/>
      <c r="J309" s="124"/>
    </row>
    <row r="310" spans="1:10" ht="63" x14ac:dyDescent="0.25">
      <c r="A310" s="51"/>
      <c r="B310" s="58"/>
      <c r="C310" s="53"/>
      <c r="D310" s="54"/>
      <c r="E310" s="53">
        <v>3</v>
      </c>
      <c r="F310" s="55" t="s">
        <v>159</v>
      </c>
      <c r="G310" s="59"/>
      <c r="H310" s="60"/>
      <c r="I310" s="57"/>
      <c r="J310" s="124"/>
    </row>
    <row r="311" spans="1:10" x14ac:dyDescent="0.25">
      <c r="A311" s="51"/>
      <c r="B311" s="58"/>
      <c r="C311" s="44"/>
      <c r="D311" s="81" t="s">
        <v>202</v>
      </c>
      <c r="E311" s="82"/>
      <c r="F311" s="81"/>
      <c r="G311" s="56"/>
      <c r="H311" s="60">
        <v>6</v>
      </c>
      <c r="I311" s="57">
        <v>0.75</v>
      </c>
      <c r="J311" s="124"/>
    </row>
    <row r="312" spans="1:10" ht="64.5" x14ac:dyDescent="0.25">
      <c r="A312" s="51"/>
      <c r="B312" s="58"/>
      <c r="C312" s="44"/>
      <c r="D312" s="81"/>
      <c r="E312" s="82">
        <v>0</v>
      </c>
      <c r="F312" s="81" t="s">
        <v>203</v>
      </c>
      <c r="G312" s="56"/>
      <c r="H312" s="60"/>
      <c r="I312" s="57"/>
      <c r="J312" s="124"/>
    </row>
    <row r="313" spans="1:10" ht="51.75" x14ac:dyDescent="0.25">
      <c r="A313" s="51"/>
      <c r="B313" s="58"/>
      <c r="C313" s="44"/>
      <c r="D313" s="81"/>
      <c r="E313" s="82">
        <v>1</v>
      </c>
      <c r="F313" s="81" t="s">
        <v>355</v>
      </c>
      <c r="G313" s="56"/>
      <c r="H313" s="60"/>
      <c r="I313" s="57"/>
      <c r="J313" s="124"/>
    </row>
    <row r="314" spans="1:10" ht="51.75" x14ac:dyDescent="0.25">
      <c r="A314" s="51"/>
      <c r="B314" s="58"/>
      <c r="C314" s="44"/>
      <c r="D314" s="81"/>
      <c r="E314" s="82">
        <v>2</v>
      </c>
      <c r="F314" s="81" t="s">
        <v>356</v>
      </c>
      <c r="G314" s="56"/>
      <c r="H314" s="60"/>
      <c r="I314" s="57"/>
      <c r="J314" s="124"/>
    </row>
    <row r="315" spans="1:10" ht="51.75" x14ac:dyDescent="0.25">
      <c r="A315" s="33"/>
      <c r="B315" s="52"/>
      <c r="C315" s="44"/>
      <c r="D315" s="81"/>
      <c r="E315" s="82">
        <v>3</v>
      </c>
      <c r="F315" s="81" t="s">
        <v>357</v>
      </c>
      <c r="G315" s="56"/>
      <c r="H315" s="33"/>
      <c r="I315" s="62"/>
      <c r="J315" s="124"/>
    </row>
    <row r="316" spans="1:10" ht="39" x14ac:dyDescent="0.25">
      <c r="A316" s="33"/>
      <c r="B316" s="52"/>
      <c r="C316" s="86" t="s">
        <v>6</v>
      </c>
      <c r="D316" s="81" t="s">
        <v>213</v>
      </c>
      <c r="E316" s="81" t="s">
        <v>22</v>
      </c>
      <c r="F316" s="81" t="s">
        <v>22</v>
      </c>
      <c r="G316" s="81" t="s">
        <v>22</v>
      </c>
      <c r="H316" s="86">
        <v>4</v>
      </c>
      <c r="I316" s="57">
        <v>2</v>
      </c>
      <c r="J316" s="124"/>
    </row>
    <row r="317" spans="1:10" ht="51.75" x14ac:dyDescent="0.25">
      <c r="A317" s="33"/>
      <c r="B317" s="52"/>
      <c r="C317" s="81"/>
      <c r="D317" s="81" t="s">
        <v>22</v>
      </c>
      <c r="E317" s="86">
        <v>0</v>
      </c>
      <c r="F317" s="81" t="s">
        <v>214</v>
      </c>
      <c r="G317" s="81" t="s">
        <v>22</v>
      </c>
      <c r="H317" s="81"/>
      <c r="I317" s="81"/>
      <c r="J317" s="132"/>
    </row>
    <row r="318" spans="1:10" ht="64.5" x14ac:dyDescent="0.25">
      <c r="A318" s="33"/>
      <c r="B318" s="52"/>
      <c r="C318" s="81"/>
      <c r="D318" s="81" t="s">
        <v>22</v>
      </c>
      <c r="E318" s="86">
        <v>1</v>
      </c>
      <c r="F318" s="81" t="s">
        <v>215</v>
      </c>
      <c r="G318" s="81" t="s">
        <v>22</v>
      </c>
      <c r="H318" s="81"/>
      <c r="I318" s="81"/>
      <c r="J318" s="132"/>
    </row>
    <row r="319" spans="1:10" ht="51.75" x14ac:dyDescent="0.25">
      <c r="A319" s="33"/>
      <c r="B319" s="52"/>
      <c r="C319" s="81"/>
      <c r="D319" s="81" t="s">
        <v>22</v>
      </c>
      <c r="E319" s="86">
        <v>2</v>
      </c>
      <c r="F319" s="81" t="s">
        <v>216</v>
      </c>
      <c r="G319" s="81" t="s">
        <v>22</v>
      </c>
      <c r="H319" s="81"/>
      <c r="I319" s="81"/>
      <c r="J319" s="132"/>
    </row>
    <row r="320" spans="1:10" ht="51.75" x14ac:dyDescent="0.25">
      <c r="A320" s="33"/>
      <c r="B320" s="52"/>
      <c r="C320" s="81"/>
      <c r="D320" s="81" t="s">
        <v>22</v>
      </c>
      <c r="E320" s="86">
        <v>3</v>
      </c>
      <c r="F320" s="81" t="s">
        <v>217</v>
      </c>
      <c r="G320" s="81" t="s">
        <v>22</v>
      </c>
      <c r="H320" s="81"/>
      <c r="I320" s="81"/>
      <c r="J320" s="132"/>
    </row>
    <row r="321" spans="1:10" ht="26.25" x14ac:dyDescent="0.25">
      <c r="A321" s="33"/>
      <c r="B321" s="52"/>
      <c r="C321" s="44" t="s">
        <v>6</v>
      </c>
      <c r="D321" s="81" t="s">
        <v>384</v>
      </c>
      <c r="E321" s="81"/>
      <c r="F321" s="81"/>
      <c r="G321" s="81"/>
      <c r="H321" s="86">
        <v>6</v>
      </c>
      <c r="I321" s="57">
        <v>0.75</v>
      </c>
      <c r="J321" s="124"/>
    </row>
    <row r="322" spans="1:10" ht="51.75" x14ac:dyDescent="0.25">
      <c r="A322" s="33"/>
      <c r="B322" s="52"/>
      <c r="C322" s="44"/>
      <c r="D322" s="81"/>
      <c r="E322" s="86">
        <v>0</v>
      </c>
      <c r="F322" s="81" t="s">
        <v>218</v>
      </c>
      <c r="G322" s="81"/>
      <c r="H322" s="81"/>
      <c r="I322" s="81"/>
      <c r="J322" s="132"/>
    </row>
    <row r="323" spans="1:10" ht="51.75" x14ac:dyDescent="0.25">
      <c r="A323" s="33"/>
      <c r="B323" s="52"/>
      <c r="C323" s="44"/>
      <c r="D323" s="81"/>
      <c r="E323" s="86">
        <v>1</v>
      </c>
      <c r="F323" s="81" t="s">
        <v>219</v>
      </c>
      <c r="G323" s="81"/>
      <c r="H323" s="81"/>
      <c r="I323" s="81"/>
      <c r="J323" s="132"/>
    </row>
    <row r="324" spans="1:10" ht="51.75" x14ac:dyDescent="0.25">
      <c r="A324" s="33"/>
      <c r="B324" s="52"/>
      <c r="C324" s="44"/>
      <c r="D324" s="81"/>
      <c r="E324" s="86">
        <v>2</v>
      </c>
      <c r="F324" s="81" t="s">
        <v>220</v>
      </c>
      <c r="G324" s="81"/>
      <c r="H324" s="81"/>
      <c r="I324" s="81"/>
      <c r="J324" s="132"/>
    </row>
    <row r="325" spans="1:10" ht="51.75" x14ac:dyDescent="0.25">
      <c r="A325" s="33"/>
      <c r="B325" s="52"/>
      <c r="C325" s="44"/>
      <c r="D325" s="81"/>
      <c r="E325" s="86">
        <v>3</v>
      </c>
      <c r="F325" s="81" t="s">
        <v>221</v>
      </c>
      <c r="G325" s="81"/>
      <c r="H325" s="81"/>
      <c r="I325" s="81"/>
      <c r="J325" s="132"/>
    </row>
    <row r="328" spans="1:10" ht="18.75" x14ac:dyDescent="0.25">
      <c r="F328" s="20" t="s">
        <v>160</v>
      </c>
      <c r="G328" s="20"/>
      <c r="H328" s="19"/>
      <c r="I328" s="22">
        <f>SUM(I7+I70+I114+I236+I283)</f>
        <v>100</v>
      </c>
      <c r="J328" s="38"/>
    </row>
    <row r="332" spans="1:10" ht="18.75" x14ac:dyDescent="0.25">
      <c r="F332" s="36"/>
      <c r="G332" s="36"/>
      <c r="H332" s="37"/>
      <c r="I332" s="38"/>
      <c r="J332" s="38"/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9"/>
  <sheetViews>
    <sheetView workbookViewId="0">
      <selection activeCell="P17" sqref="P17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140" t="s">
        <v>15</v>
      </c>
      <c r="B1" s="140"/>
    </row>
    <row r="2" spans="1:2" x14ac:dyDescent="0.25">
      <c r="A2" s="25">
        <v>1</v>
      </c>
      <c r="B2" s="26" t="s">
        <v>285</v>
      </c>
    </row>
    <row r="3" spans="1:2" x14ac:dyDescent="0.25">
      <c r="A3" s="25">
        <v>2</v>
      </c>
      <c r="B3" s="9" t="s">
        <v>286</v>
      </c>
    </row>
    <row r="4" spans="1:2" x14ac:dyDescent="0.25">
      <c r="A4" s="25">
        <v>3</v>
      </c>
      <c r="B4" s="9" t="s">
        <v>287</v>
      </c>
    </row>
    <row r="5" spans="1:2" x14ac:dyDescent="0.25">
      <c r="A5" s="25">
        <v>4</v>
      </c>
      <c r="B5" s="26" t="s">
        <v>168</v>
      </c>
    </row>
    <row r="6" spans="1:2" x14ac:dyDescent="0.25">
      <c r="A6" s="25">
        <v>5</v>
      </c>
      <c r="B6" s="26" t="s">
        <v>169</v>
      </c>
    </row>
    <row r="7" spans="1:2" x14ac:dyDescent="0.25">
      <c r="A7" s="25">
        <v>6</v>
      </c>
      <c r="B7" s="26" t="s">
        <v>170</v>
      </c>
    </row>
    <row r="8" spans="1:2" ht="31.5" x14ac:dyDescent="0.25">
      <c r="A8" s="25">
        <v>7</v>
      </c>
      <c r="B8" s="26" t="s">
        <v>171</v>
      </c>
    </row>
    <row r="9" spans="1:2" x14ac:dyDescent="0.25">
      <c r="A9" s="25">
        <v>8</v>
      </c>
      <c r="B9" s="26" t="s">
        <v>172</v>
      </c>
    </row>
    <row r="85" spans="9:9" x14ac:dyDescent="0.25">
      <c r="I85">
        <v>1.5</v>
      </c>
    </row>
    <row r="286" spans="9:9" x14ac:dyDescent="0.25">
      <c r="I286">
        <v>0.6</v>
      </c>
    </row>
    <row r="289" spans="4:4" x14ac:dyDescent="0.25">
      <c r="D289" t="s">
        <v>386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</cp:lastModifiedBy>
  <cp:lastPrinted>2023-02-01T07:38:37Z</cp:lastPrinted>
  <dcterms:created xsi:type="dcterms:W3CDTF">2022-11-09T22:53:43Z</dcterms:created>
  <dcterms:modified xsi:type="dcterms:W3CDTF">2026-06-23T07:50:37Z</dcterms:modified>
</cp:coreProperties>
</file>